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8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J29" i="15" l="1"/>
  <c r="AC24" i="15"/>
  <c r="N29" i="15"/>
  <c r="N27" i="15"/>
  <c r="F30" i="15"/>
  <c r="E30" i="15"/>
  <c r="AB31" i="15"/>
  <c r="AC31" i="15"/>
  <c r="AB32" i="15"/>
  <c r="AC32" i="15"/>
  <c r="AB33" i="15"/>
  <c r="AC33" i="15"/>
  <c r="AB34" i="15"/>
  <c r="AC34" i="15"/>
  <c r="AB30" i="15"/>
  <c r="AB25" i="15"/>
  <c r="AC25" i="15"/>
  <c r="AB26" i="15"/>
  <c r="AC26" i="15"/>
  <c r="AB27" i="15"/>
  <c r="AB28" i="15"/>
  <c r="AC28" i="15"/>
  <c r="AB24" i="15"/>
  <c r="AB35" i="15"/>
  <c r="AC35" i="15"/>
  <c r="AB36" i="15"/>
  <c r="AC36" i="15"/>
  <c r="N84" i="15" l="1"/>
  <c r="H84" i="15"/>
  <c r="N71" i="15"/>
  <c r="N58" i="15"/>
  <c r="C48" i="7" l="1"/>
  <c r="N25" i="15" l="1"/>
  <c r="N26" i="15"/>
  <c r="N28"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B62"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Z30" i="15"/>
  <c r="X30" i="15"/>
  <c r="X27" i="15" s="1"/>
  <c r="X29" i="15" s="1"/>
  <c r="V30" i="15"/>
  <c r="T30" i="15"/>
  <c r="R30" i="15"/>
  <c r="P30" i="15"/>
  <c r="P27" i="15" s="1"/>
  <c r="P29" i="15" s="1"/>
  <c r="L30" i="15"/>
  <c r="J27" i="15"/>
  <c r="H30" i="15"/>
  <c r="H27" i="15" s="1"/>
  <c r="AB29" i="15" s="1"/>
  <c r="G29" i="15"/>
  <c r="D30" i="15"/>
  <c r="Z27" i="15"/>
  <c r="Z29" i="15" s="1"/>
  <c r="V27" i="15"/>
  <c r="V29" i="15" s="1"/>
  <c r="T27" i="15"/>
  <c r="T29" i="15" s="1"/>
  <c r="R27" i="15"/>
  <c r="R29" i="15" s="1"/>
  <c r="L27" i="15"/>
  <c r="L29" i="15" s="1"/>
  <c r="F24" i="15"/>
  <c r="E24" i="15"/>
  <c r="D62" i="15" l="1"/>
  <c r="AC30" i="15"/>
  <c r="C49" i="7" s="1"/>
  <c r="AC27" i="15"/>
  <c r="AC62" i="15" l="1"/>
  <c r="N62" i="15"/>
  <c r="AC29" i="15"/>
  <c r="C40" i="7" l="1"/>
  <c r="H35" i="16" l="1"/>
  <c r="H37" i="16"/>
  <c r="H31" i="16" l="1"/>
  <c r="G32" i="16" s="1"/>
  <c r="C32" i="16" l="1"/>
  <c r="D32" i="16" s="1"/>
  <c r="C37" i="16" s="1"/>
  <c r="D37" i="16" s="1"/>
  <c r="C35" i="16" s="1"/>
  <c r="D35" i="16" s="1"/>
  <c r="C39" i="16" s="1"/>
  <c r="D39" i="16" s="1"/>
  <c r="C40" i="16" s="1"/>
  <c r="D40" i="16" s="1"/>
  <c r="C43" i="16" s="1"/>
  <c r="D31" i="16"/>
  <c r="C44" i="16" l="1"/>
  <c r="C42" i="16"/>
  <c r="D42" i="16" s="1"/>
  <c r="D43" i="16"/>
  <c r="D44" i="16" s="1"/>
  <c r="B26" i="22"/>
  <c r="C47" i="16" l="1"/>
  <c r="D50" i="16"/>
  <c r="C50" i="16" s="1"/>
  <c r="C49" i="16" l="1"/>
  <c r="D49" i="16" s="1"/>
  <c r="C53" i="16" s="1"/>
  <c r="D53" i="16" s="1"/>
  <c r="D47" i="16"/>
  <c r="H32" i="16"/>
  <c r="G37" i="16" s="1"/>
  <c r="G35" i="16" l="1"/>
  <c r="B27" i="22"/>
  <c r="G39" i="16" l="1"/>
  <c r="H39" i="16" s="1"/>
  <c r="G40" i="16" s="1"/>
  <c r="H40" i="16" s="1"/>
  <c r="G43" i="16" s="1"/>
  <c r="A4" i="12"/>
  <c r="A6" i="13" s="1"/>
  <c r="A5" i="14" s="1"/>
  <c r="A5" i="6" s="1"/>
  <c r="A4" i="17" s="1"/>
  <c r="A5" i="10" s="1"/>
  <c r="A5" i="19" s="1"/>
  <c r="A5" i="16" s="1"/>
  <c r="A4" i="15" s="1"/>
  <c r="A5" i="5" s="1"/>
  <c r="A5" i="22" s="1"/>
  <c r="H43" i="16" l="1"/>
  <c r="G44" i="16"/>
  <c r="A12" i="22"/>
  <c r="H44" i="16" l="1"/>
  <c r="G47" i="16" s="1"/>
  <c r="G42" i="16"/>
  <c r="H42"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H49" i="16" s="1"/>
  <c r="G50" i="16" s="1"/>
  <c r="H50" i="16" s="1"/>
  <c r="G53" i="16" s="1"/>
  <c r="H53" i="16" s="1"/>
  <c r="H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<sst xmlns="http://schemas.openxmlformats.org/spreadsheetml/2006/main" count="1207" uniqueCount="662">
  <si>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</si>
  <si>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</si>
  <si>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</si>
  <si>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</si>
  <si>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</si>
  <si>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</si>
  <si>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</si>
  <si>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</si>
  <si>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</si>
  <si>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</si>
  <si>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</si>
  <si>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</si>
  <si>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</si>
  <si>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</si>
  <si>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</si>
  <si>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</si>
  <si>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</si>
  <si>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</si>
  <si>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</si>
  <si>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</si>
  <si>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</si>
  <si>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</si>
  <si>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</si>
  <si>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</si>
  <si>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</si>
  <si>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</si>
  <si>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</si>
  <si>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</si>
  <si>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</si>
  <si>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</si>
  <si>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</si>
  <si>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</si>
  <si>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</si>
  <si>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</si>
  <si>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</si>
  <si>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</si>
  <si>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</si>
  <si>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</si>
  <si>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</si>
  <si>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</si>
  <si>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</si>
  <si>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</si>
  <si>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</si>
  <si>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</si>
  <si>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</si>
  <si>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</si>
  <si>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</si>
  <si>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</si>
  <si>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</si>
  <si>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</si>
  <si>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</si>
  <si>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</si>
  <si>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</si>
  <si>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</si>
  <si>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</si>
  <si>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</si>
  <si>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</si>
  <si>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</si>
  <si>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</si>
  <si>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</si>
  <si>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</si>
  <si>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</si>
  <si>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</si>
  <si>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</si>
  <si>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</si>
  <si>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</si>
  <si>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</si>
  <si>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</si>
  <si>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</si>
  <si>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</si>
  <si>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</si>
  <si>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</si>
  <si>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</si>
  <si>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</si>
  <si>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</si>
  <si>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</si>
  <si>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</si>
  <si>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</si>
  <si>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</si>
  <si>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</si>
  <si>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</si>
  <si>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</si>
  <si>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</si>
  <si>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</si>
  <si>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</si>
  <si>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</si>
  <si>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</si>
  <si>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</si>
  <si>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</si>
  <si>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</si>
  <si>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</si>
  <si>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</si>
  <si>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</si>
  <si>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</si>
  <si>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</si>
  <si>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</si>
  <si>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</si>
  <si>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</si>
  <si>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</si>
  <si>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</si>
  <si>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</si>
  <si>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</si>
  <si>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</si>
  <si>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</si>
  <si>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</si>
  <si>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</si>
  <si>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</si>
  <si>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</si>
  <si>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</si>
  <si>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</si>
  <si>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</si>
  <si>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</si>
  <si>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</si>
  <si>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</si>
  <si>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</si>
  <si>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</si>
  <si>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</si>
  <si>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</si>
  <si>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</si>
  <si>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</si>
  <si>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</si>
  <si>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</si>
  <si>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</si>
  <si>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</si>
  <si>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</si>
  <si>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</si>
  <si>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</si>
  <si>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</si>
  <si>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</si>
  <si>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</si>
  <si>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</si>
  <si>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</si>
  <si>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</si>
  <si>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</si>
  <si>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</si>
  <si>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</si>
  <si>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</si>
  <si>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</si>
  <si>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</si>
  <si>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</si>
  <si>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</si>
  <si>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</si>
  <si>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</si>
  <si>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</si>
  <si>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</si>
  <si>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</si>
  <si>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</si>
  <si>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</si>
  <si>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</si>
  <si>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</si>
  <si>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</si>
  <si>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</si>
  <si>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</si>
  <si>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</si>
  <si>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</si>
  <si>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</si>
  <si>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</si>
  <si>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</si>
  <si>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</si>
  <si>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</si>
  <si>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</si>
  <si>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</si>
  <si>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</si>
  <si>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</si>
  <si>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</si>
  <si>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</si>
  <si>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</si>
  <si>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</si>
  <si>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</si>
  <si>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</si>
  <si>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</si>
  <si>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</si>
  <si>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</si>
  <si>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</si>
  <si>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</si>
  <si>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</si>
  <si>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</si>
  <si>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</si>
  <si>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</si>
  <si>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</si>
  <si>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</si>
  <si>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</si>
  <si>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</si>
  <si>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</si>
  <si>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</si>
  <si>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</si>
  <si>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</si>
  <si>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</si>
  <si>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</si>
  <si>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</si>
  <si>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</si>
  <si>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</si>
  <si>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</si>
  <si>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</si>
  <si>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</si>
  <si>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</si>
  <si>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</si>
  <si>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</si>
  <si>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</si>
  <si>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</si>
  <si>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</si>
  <si>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</si>
  <si>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</si>
  <si>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</si>
  <si>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</si>
  <si>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</si>
  <si>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</si>
  <si>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</si>
  <si>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</si>
  <si>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</si>
  <si>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</si>
  <si>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</si>
  <si>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</si>
  <si>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</si>
  <si>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</si>
  <si>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</si>
  <si>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</si>
  <si>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</si>
  <si>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</si>
  <si>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</si>
  <si>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</si>
  <si>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</si>
  <si>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</si>
  <si>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</si>
  <si>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</si>
  <si>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</si>
  <si>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</si>
  <si>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</si>
  <si>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</si>
  <si>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</si>
  <si>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</si>
  <si>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</si>
  <si>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</si>
  <si>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</si>
  <si>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</si>
  <si>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</si>
  <si>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</si>
  <si>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</si>
  <si>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</si>
  <si>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</si>
  <si>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</si>
  <si>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</si>
  <si>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</si>
  <si>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</si>
  <si>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</si>
  <si>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</si>
  <si>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</si>
  <si>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</si>
  <si>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</si>
  <si>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</si>
  <si>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</si>
  <si>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</si>
  <si>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</si>
  <si>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</si>
  <si>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</si>
  <si>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</si>
  <si>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</si>
  <si>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</si>
  <si>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</si>
  <si>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</si>
  <si>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</si>
  <si>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</si>
  <si>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</si>
  <si>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</si>
  <si>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</si>
  <si>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</si>
  <si>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</si>
  <si>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</si>
  <si>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</si>
  <si>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</si>
  <si>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</si>
  <si>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</si>
  <si>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</si>
  <si>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</si>
  <si>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</si>
  <si>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</si>
  <si>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</si>
  <si>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</si>
  <si>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</si>
  <si>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</si>
  <si>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</si>
  <si>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</si>
  <si>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</si>
  <si>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</si>
  <si>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</si>
  <si>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</si>
  <si>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</si>
  <si>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</si>
  <si>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</si>
  <si>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</si>
  <si>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</si>
  <si>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</si>
  <si>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</si>
  <si>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</si>
  <si>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</si>
  <si>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</si>
  <si>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</si>
  <si>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</si>
  <si>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</si>
  <si>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</si>
  <si>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</si>
  <si>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</si>
  <si>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</si>
  <si>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</si>
  <si>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</si>
  <si>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</si>
  <si>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</si>
  <si>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</si>
  <si>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</si>
  <si>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</si>
  <si>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</si>
  <si>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</si>
  <si>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</si>
  <si>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</si>
  <si>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</si>
  <si>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</si>
  <si>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</si>
  <si>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</si>
  <si>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</si>
  <si>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</si>
  <si>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</si>
  <si>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</si>
  <si>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</si>
  <si>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</si>
  <si>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</si>
  <si>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</si>
  <si>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</si>
  <si>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</si>
  <si>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</si>
  <si>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</si>
  <si>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</si>
  <si>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</si>
  <si>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</si>
  <si>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</si>
  <si>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</si>
  <si>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</si>
  <si>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</si>
  <si>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</si>
  <si>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</si>
  <si>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</si>
  <si>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</si>
  <si>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</si>
  <si>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</si>
  <si>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</si>
  <si>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</si>
  <si>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</si>
  <si>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</si>
  <si>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</si>
  <si>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</si>
  <si>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</si>
  <si>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</si>
  <si>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</si>
  <si>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</si>
  <si>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</si>
  <si>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</si>
  <si>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</si>
  <si>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</si>
  <si>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</si>
  <si>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</si>
  <si>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</si>
  <si>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</si>
  <si>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</si>
  <si>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</si>
  <si>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</si>
  <si>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</si>
  <si>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</si>
  <si>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</si>
  <si>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</si>
  <si>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</si>
  <si>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</si>
  <si>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</si>
  <si>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</si>
  <si>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</si>
  <si>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</si>
  <si>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</si>
  <si>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</si>
  <si>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</si>
  <si>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</si>
  <si>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</si>
  <si>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</si>
  <si>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</si>
  <si>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</si>
  <si>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</si>
  <si>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</si>
  <si>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</si>
  <si>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</si>
  <si>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</si>
  <si>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</si>
  <si>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</si>
  <si>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</si>
  <si>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</si>
  <si>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</si>
  <si>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</si>
  <si>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</si>
  <si>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</si>
  <si>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</si>
  <si>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</si>
  <si>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</si>
  <si>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</si>
  <si>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</si>
  <si>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</si>
  <si>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</si>
  <si>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</si>
  <si>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</si>
  <si>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</si>
  <si>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</si>
  <si>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</si>
  <si>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</si>
  <si>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</si>
  <si>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</si>
  <si>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</si>
  <si>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</si>
  <si>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</si>
  <si>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</si>
  <si>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</si>
  <si>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</si>
  <si>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</si>
  <si>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</si>
  <si>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</si>
  <si>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</si>
  <si>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</si>
  <si>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</si>
  <si>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</si>
  <si>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</si>
  <si>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</si>
  <si>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</si>
  <si>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</si>
  <si>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</si>
  <si>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</si>
  <si>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</si>
  <si>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</si>
  <si>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</si>
  <si>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</si>
  <si>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</si>
  <si>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</si>
  <si>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</si>
  <si>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</si>
  <si>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</si>
  <si>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</si>
  <si>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</si>
  <si>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</si>
  <si>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</si>
  <si>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</si>
  <si>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</si>
  <si>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</si>
  <si>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</si>
  <si>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</si>
  <si>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</si>
  <si>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</si>
  <si>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</si>
  <si>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</si>
  <si>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</si>
  <si>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</si>
  <si>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</si>
  <si>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</si>
  <si>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</si>
  <si>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</si>
  <si>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</si>
  <si>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</si>
  <si>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</si>
  <si>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</si>
  <si>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</si>
  <si>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</si>
  <si>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</si>
  <si>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</si>
  <si>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</si>
  <si>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</si>
  <si>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</si>
  <si>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</si>
  <si>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</si>
  <si>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</si>
  <si>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</si>
  <si>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</si>
  <si>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</si>
  <si>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</si>
  <si>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</si>
  <si>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</si>
  <si>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</si>
  <si>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</si>
  <si>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</si>
  <si>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</si>
  <si>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</si>
  <si>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</si>
  <si>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</si>
  <si>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</si>
  <si>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</si>
  <si>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</si>
  <si>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</si>
  <si>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</si>
  <si>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</si>
  <si>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</si>
  <si>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</si>
  <si>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</si>
  <si>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</si>
  <si>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</si>
  <si>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</si>
  <si>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</si>
  <si>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</si>
  <si>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</si>
  <si>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</si>
  <si>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</si>
  <si>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</si>
  <si>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</si>
  <si>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</si>
  <si>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</si>
  <si>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</si>
  <si>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</si>
  <si>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</si>
  <si>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</si>
  <si>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</si>
  <si>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</si>
  <si>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</si>
  <si>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</si>
  <si>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</si>
  <si>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</si>
  <si>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</si>
  <si>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</si>
  <si>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</si>
  <si>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</si>
  <si>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</si>
  <si>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</si>
  <si>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</si>
  <si>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</si>
  <si>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</si>
  <si>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</si>
  <si>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</si>
  <si>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</si>
  <si>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</si>
  <si>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</si>
  <si>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</si>
  <si>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</si>
  <si>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</si>
  <si>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</si>
  <si>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</si>
  <si>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</si>
  <si>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</si>
  <si>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</si>
  <si>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</si>
  <si>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</si>
  <si>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</si>
  <si>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</si>
  <si>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</si>
  <si>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</si>
  <si>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</si>
  <si>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</si>
  <si>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</si>
  <si>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</si>
  <si>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</si>
  <si>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</si>
  <si>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</si>
  <si>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</si>
  <si>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</si>
  <si>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</si>
  <si>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</si>
  <si>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</si>
  <si>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</si>
  <si>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</si>
  <si>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</si>
  <si>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</si>
  <si>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</si>
  <si>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</si>
  <si>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</si>
  <si>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</si>
  <si>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</si>
  <si>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</si>
  <si>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</si>
  <si>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</si>
  <si>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</si>
  <si>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</si>
  <si>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</si>
  <si>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</si>
  <si>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</si>
  <si>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</si>
  <si>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</si>
  <si>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</si>
  <si>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</si>
  <si>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</si>
  <si>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</si>
  <si>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</si>
  <si>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</si>
  <si>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</si>
  <si>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2009 объем "Восстановление"</t>
  </si>
  <si>
    <t>2016 объем "Восстановление"</t>
  </si>
  <si>
    <t>2012 объем "Восстановление"</t>
  </si>
  <si>
    <t>2015 объем "Восстановление"</t>
  </si>
  <si>
    <t>2013 объем "Восстановление"</t>
  </si>
  <si>
    <t>2014 объем "Восстановление"</t>
  </si>
  <si>
    <t>H_TP1800.PS.0082</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</si>
  <si>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</si>
  <si>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</si>
  <si>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</si>
  <si>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</si>
  <si>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</si>
  <si>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</si>
  <si>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</si>
  <si>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</si>
  <si>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</si>
  <si>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</si>
  <si>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</si>
  <si>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</si>
  <si>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</si>
  <si>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</si>
  <si>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</si>
  <si>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</si>
  <si>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</si>
  <si>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</si>
  <si>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</si>
  <si>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</si>
  <si>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</si>
  <si>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</si>
  <si>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</si>
  <si>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</si>
  <si>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</si>
  <si>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</si>
  <si>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</si>
  <si>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</si>
  <si>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</si>
  <si>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</si>
  <si>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</si>
  <si>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</si>
  <si>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</si>
  <si>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</si>
  <si>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</si>
  <si>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</si>
  <si>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</si>
  <si>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</si>
  <si>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</si>
  <si>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</si>
  <si>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</si>
  <si>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</si>
  <si>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</si>
  <si>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</si>
  <si>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</si>
  <si>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</si>
  <si>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</si>
  <si>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</si>
  <si>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</si>
  <si>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</si>
  <si>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</si>
  <si>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</si>
  <si>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</si>
  <si>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</si>
  <si>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Год раскрытия информации: 2022 год</t>
  </si>
  <si>
    <t>П</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</si>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</sst>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0" xfId="2" applyFont="1" applyBorder="1" applyAlignment="1"/>
    <xf numFmtId="0" fontId="42" fillId="0" borderId="1" xfId="2" applyNumberFormat="1" applyFont="1" applyFill="1" applyBorder="1" applyAlignment="1">
      <alignment horizontal="center" vertical="top" wrapText="1"/>
    </xf>
    <xf numFmtId="0" fontId="12" fillId="0" borderId="1" xfId="2" applyFont="1" applyBorder="1" applyAlignment="1">
      <alignment horizontal="left" vertical="center" wrapText="1"/>
    </xf>
    <xf numFmtId="0" fontId="12" fillId="0" borderId="1" xfId="0" applyFont="1" applyBorder="1" applyAlignment="1">
      <alignment vertical="center" wrapText="1"/>
    </xf>
    <xf numFmtId="0" fontId="11" fillId="0" borderId="1" xfId="62" applyFont="1" applyBorder="1" applyAlignment="1">
      <alignment horizontal="center" vertical="top" wrapText="1"/>
    </xf>
    <xf numFmtId="0" fontId="11" fillId="0" borderId="1" xfId="62" applyFont="1" applyBorder="1" applyAlignment="1">
      <alignment horizontal="left"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0" fontId="48" fillId="0" borderId="1" xfId="0" applyFont="1" applyBorder="1" applyAlignment="1">
      <alignment horizontal="center" vertical="center"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4" fontId="43" fillId="0"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47.5703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642</v>
      </c>
      <c r="B5" s="274"/>
      <c r="C5" s="274"/>
      <c r="D5" s="186"/>
      <c r="E5" s="186"/>
      <c r="F5" s="186"/>
      <c r="G5" s="186"/>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591</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587</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650</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531</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3" t="s">
        <v>547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9" t="s">
        <v>548</v>
      </c>
      <c r="D23" s="33"/>
      <c r="E23" s="33"/>
      <c r="F23" s="32"/>
      <c r="G23" s="32"/>
      <c r="H23" s="32"/>
      <c r="I23" s="32"/>
      <c r="J23" s="32"/>
      <c r="K23" s="32"/>
      <c r="L23" s="32"/>
      <c r="M23" s="32"/>
      <c r="N23" s="32"/>
      <c r="O23" s="32"/>
      <c r="P23" s="32"/>
      <c r="Q23" s="31"/>
      <c r="R23" s="31"/>
      <c r="S23" s="31"/>
    </row>
    <row r="24" spans="1:19" s="3" customFormat="1" ht="22.5" customHeight="1" x14ac:dyDescent="0.2">
      <c r="A24" s="271"/>
      <c r="B24" s="272"/>
      <c r="C24" s="273"/>
      <c r="D24" s="33"/>
      <c r="E24" s="33"/>
      <c r="F24" s="32"/>
      <c r="G24" s="32"/>
      <c r="H24" s="32"/>
      <c r="I24" s="32"/>
      <c r="J24" s="32"/>
      <c r="K24" s="32"/>
      <c r="L24" s="32"/>
      <c r="M24" s="32"/>
      <c r="N24" s="32"/>
      <c r="O24" s="32"/>
      <c r="P24" s="32"/>
      <c r="Q24" s="31"/>
      <c r="R24" s="31"/>
      <c r="S24" s="31"/>
    </row>
    <row r="25" spans="1:19" s="35" customFormat="1" ht="58.5" customHeight="1" x14ac:dyDescent="0.2">
      <c r="A25" s="238" t="s">
        <v>63</v>
      </c>
      <c r="B25" s="239" t="s">
        <v>478</v>
      </c>
      <c r="C25" s="240" t="s">
        <v>632</v>
      </c>
      <c r="D25" s="38"/>
      <c r="E25" s="37"/>
      <c r="F25" s="37"/>
      <c r="G25" s="37"/>
      <c r="H25" s="37"/>
      <c r="I25" s="37"/>
      <c r="J25" s="37"/>
      <c r="K25" s="37"/>
      <c r="L25" s="37"/>
      <c r="M25" s="37"/>
      <c r="N25" s="37"/>
      <c r="O25" s="37"/>
      <c r="P25" s="36"/>
      <c r="Q25" s="36"/>
      <c r="R25" s="36"/>
      <c r="S25" s="36"/>
    </row>
    <row r="26" spans="1:19" s="35" customFormat="1" ht="42.75" customHeight="1" x14ac:dyDescent="0.2">
      <c r="A26" s="241" t="s">
        <v>62</v>
      </c>
      <c r="B26" s="242" t="s">
        <v>76</v>
      </c>
      <c r="C26" s="243" t="s">
        <v>553</v>
      </c>
      <c r="D26" s="38"/>
      <c r="E26" s="37"/>
      <c r="F26" s="37"/>
      <c r="G26" s="37"/>
      <c r="H26" s="37"/>
      <c r="I26" s="37"/>
      <c r="J26" s="37"/>
      <c r="K26" s="37"/>
      <c r="L26" s="37"/>
      <c r="M26" s="37"/>
      <c r="N26" s="37"/>
      <c r="O26" s="37"/>
      <c r="P26" s="36"/>
      <c r="Q26" s="36"/>
      <c r="R26" s="36"/>
      <c r="S26" s="36"/>
    </row>
    <row r="27" spans="1:19" s="35" customFormat="1" ht="51.75" customHeight="1" x14ac:dyDescent="0.2">
      <c r="A27" s="241" t="s">
        <v>60</v>
      </c>
      <c r="B27" s="242" t="s">
        <v>75</v>
      </c>
      <c r="C27" s="243" t="s">
        <v>555</v>
      </c>
      <c r="D27" s="38"/>
      <c r="E27" s="37"/>
      <c r="F27" s="37"/>
      <c r="G27" s="37"/>
      <c r="H27" s="37"/>
      <c r="I27" s="37"/>
      <c r="J27" s="37"/>
      <c r="K27" s="37"/>
      <c r="L27" s="37"/>
      <c r="M27" s="37"/>
      <c r="N27" s="37"/>
      <c r="O27" s="37"/>
      <c r="P27" s="36"/>
      <c r="Q27" s="36"/>
      <c r="R27" s="36"/>
      <c r="S27" s="36"/>
    </row>
    <row r="28" spans="1:19" s="35" customFormat="1" ht="42.75" customHeight="1" x14ac:dyDescent="0.2">
      <c r="A28" s="241" t="s">
        <v>59</v>
      </c>
      <c r="B28" s="242" t="s">
        <v>479</v>
      </c>
      <c r="C28" s="243" t="s">
        <v>552</v>
      </c>
      <c r="D28" s="38"/>
      <c r="E28" s="37"/>
      <c r="F28" s="37"/>
      <c r="G28" s="37"/>
      <c r="H28" s="37"/>
      <c r="I28" s="37"/>
      <c r="J28" s="37"/>
      <c r="K28" s="37"/>
      <c r="L28" s="37"/>
      <c r="M28" s="37"/>
      <c r="N28" s="37"/>
      <c r="O28" s="37"/>
      <c r="P28" s="36"/>
      <c r="Q28" s="36"/>
      <c r="R28" s="36"/>
      <c r="S28" s="36"/>
    </row>
    <row r="29" spans="1:19" s="35" customFormat="1" ht="51.75" customHeight="1" x14ac:dyDescent="0.2">
      <c r="A29" s="241" t="s">
        <v>57</v>
      </c>
      <c r="B29" s="242" t="s">
        <v>480</v>
      </c>
      <c r="C29" s="243" t="s">
        <v>552</v>
      </c>
      <c r="D29" s="38"/>
      <c r="E29" s="37"/>
      <c r="F29" s="37"/>
      <c r="G29" s="37"/>
      <c r="H29" s="37"/>
      <c r="I29" s="37"/>
      <c r="J29" s="37"/>
      <c r="K29" s="37"/>
      <c r="L29" s="37"/>
      <c r="M29" s="37"/>
      <c r="N29" s="37"/>
      <c r="O29" s="37"/>
      <c r="P29" s="36"/>
      <c r="Q29" s="36"/>
      <c r="R29" s="36"/>
      <c r="S29" s="36"/>
    </row>
    <row r="30" spans="1:19" s="35" customFormat="1" ht="51.75" customHeight="1" x14ac:dyDescent="0.2">
      <c r="A30" s="241" t="s">
        <v>55</v>
      </c>
      <c r="B30" s="242" t="s">
        <v>481</v>
      </c>
      <c r="C30" s="243" t="s">
        <v>552</v>
      </c>
      <c r="D30" s="38"/>
      <c r="E30" s="37"/>
      <c r="F30" s="37"/>
      <c r="G30" s="37"/>
      <c r="H30" s="37"/>
      <c r="I30" s="37"/>
      <c r="J30" s="37"/>
      <c r="K30" s="37"/>
      <c r="L30" s="37"/>
      <c r="M30" s="37"/>
      <c r="N30" s="37"/>
      <c r="O30" s="37"/>
      <c r="P30" s="36"/>
      <c r="Q30" s="36"/>
      <c r="R30" s="36"/>
      <c r="S30" s="36"/>
    </row>
    <row r="31" spans="1:19" s="35" customFormat="1" ht="51.75" customHeight="1" x14ac:dyDescent="0.2">
      <c r="A31" s="241" t="s">
        <v>74</v>
      </c>
      <c r="B31" s="242" t="s">
        <v>482</v>
      </c>
      <c r="C31" s="243" t="s">
        <v>552</v>
      </c>
      <c r="D31" s="38"/>
      <c r="E31" s="37"/>
      <c r="F31" s="37"/>
      <c r="G31" s="37"/>
      <c r="H31" s="37"/>
      <c r="I31" s="37"/>
      <c r="J31" s="37"/>
      <c r="K31" s="37"/>
      <c r="L31" s="37"/>
      <c r="M31" s="37"/>
      <c r="N31" s="37"/>
      <c r="O31" s="37"/>
      <c r="P31" s="36"/>
      <c r="Q31" s="36"/>
      <c r="R31" s="36"/>
      <c r="S31" s="36"/>
    </row>
    <row r="32" spans="1:19" s="35" customFormat="1" ht="51.75" customHeight="1" x14ac:dyDescent="0.2">
      <c r="A32" s="241" t="s">
        <v>72</v>
      </c>
      <c r="B32" s="242" t="s">
        <v>483</v>
      </c>
      <c r="C32" s="243" t="s">
        <v>552</v>
      </c>
      <c r="D32" s="38"/>
      <c r="E32" s="37"/>
      <c r="F32" s="37"/>
      <c r="G32" s="37"/>
      <c r="H32" s="37"/>
      <c r="I32" s="37"/>
      <c r="J32" s="37"/>
      <c r="K32" s="37"/>
      <c r="L32" s="37"/>
      <c r="M32" s="37"/>
      <c r="N32" s="37"/>
      <c r="O32" s="37"/>
      <c r="P32" s="36"/>
      <c r="Q32" s="36"/>
      <c r="R32" s="36"/>
      <c r="S32" s="36"/>
    </row>
    <row r="33" spans="1:19" s="35" customFormat="1" ht="101.25" customHeight="1" x14ac:dyDescent="0.2">
      <c r="A33" s="241" t="s">
        <v>71</v>
      </c>
      <c r="B33" s="242" t="s">
        <v>484</v>
      </c>
      <c r="C33" s="243" t="s">
        <v>633</v>
      </c>
      <c r="D33" s="38"/>
      <c r="E33" s="37"/>
      <c r="F33" s="37"/>
      <c r="G33" s="37"/>
      <c r="H33" s="37"/>
      <c r="I33" s="37"/>
      <c r="J33" s="37"/>
      <c r="K33" s="37"/>
      <c r="L33" s="37"/>
      <c r="M33" s="37"/>
      <c r="N33" s="37"/>
      <c r="O33" s="37"/>
      <c r="P33" s="36"/>
      <c r="Q33" s="36"/>
      <c r="R33" s="36"/>
      <c r="S33" s="36"/>
    </row>
    <row r="34" spans="1:19" ht="111" customHeight="1" x14ac:dyDescent="0.25">
      <c r="A34" s="241" t="s">
        <v>500</v>
      </c>
      <c r="B34" s="242" t="s">
        <v>485</v>
      </c>
      <c r="C34" s="243" t="s">
        <v>552</v>
      </c>
      <c r="D34" s="27"/>
      <c r="E34" s="27"/>
      <c r="F34" s="27"/>
      <c r="G34" s="27"/>
      <c r="H34" s="27"/>
      <c r="I34" s="27"/>
      <c r="J34" s="27"/>
      <c r="K34" s="27"/>
      <c r="L34" s="27"/>
      <c r="M34" s="27"/>
      <c r="N34" s="27"/>
      <c r="O34" s="27"/>
      <c r="P34" s="27"/>
      <c r="Q34" s="27"/>
      <c r="R34" s="27"/>
      <c r="S34" s="27"/>
    </row>
    <row r="35" spans="1:19" ht="58.5" customHeight="1" x14ac:dyDescent="0.25">
      <c r="A35" s="241" t="s">
        <v>488</v>
      </c>
      <c r="B35" s="242" t="s">
        <v>73</v>
      </c>
      <c r="C35" s="243" t="s">
        <v>552</v>
      </c>
      <c r="D35" s="27"/>
      <c r="E35" s="27"/>
      <c r="F35" s="27"/>
      <c r="G35" s="27"/>
      <c r="H35" s="27"/>
      <c r="I35" s="27"/>
      <c r="J35" s="27"/>
      <c r="K35" s="27"/>
      <c r="L35" s="27"/>
      <c r="M35" s="27"/>
      <c r="N35" s="27"/>
      <c r="O35" s="27"/>
      <c r="P35" s="27"/>
      <c r="Q35" s="27"/>
      <c r="R35" s="27"/>
      <c r="S35" s="27"/>
    </row>
    <row r="36" spans="1:19" ht="51.75" customHeight="1" x14ac:dyDescent="0.25">
      <c r="A36" s="241" t="s">
        <v>501</v>
      </c>
      <c r="B36" s="242" t="s">
        <v>486</v>
      </c>
      <c r="C36" s="243" t="s">
        <v>552</v>
      </c>
      <c r="D36" s="27"/>
      <c r="E36" s="27"/>
      <c r="F36" s="27"/>
      <c r="G36" s="27"/>
      <c r="H36" s="27"/>
      <c r="I36" s="27"/>
      <c r="J36" s="27"/>
      <c r="K36" s="27"/>
      <c r="L36" s="27"/>
      <c r="M36" s="27"/>
      <c r="N36" s="27"/>
      <c r="O36" s="27"/>
      <c r="P36" s="27"/>
      <c r="Q36" s="27"/>
      <c r="R36" s="27"/>
      <c r="S36" s="27"/>
    </row>
    <row r="37" spans="1:19" ht="43.5" customHeight="1" x14ac:dyDescent="0.25">
      <c r="A37" s="241" t="s">
        <v>489</v>
      </c>
      <c r="B37" s="242" t="s">
        <v>487</v>
      </c>
      <c r="C37" s="243" t="s">
        <v>395</v>
      </c>
      <c r="D37" s="27"/>
      <c r="E37" s="27"/>
      <c r="F37" s="27"/>
      <c r="G37" s="27"/>
      <c r="H37" s="27"/>
      <c r="I37" s="27"/>
      <c r="J37" s="27"/>
      <c r="K37" s="27"/>
      <c r="L37" s="27"/>
      <c r="M37" s="27"/>
      <c r="N37" s="27"/>
      <c r="O37" s="27"/>
      <c r="P37" s="27"/>
      <c r="Q37" s="27"/>
      <c r="R37" s="27"/>
      <c r="S37" s="27"/>
    </row>
    <row r="38" spans="1:19" ht="43.5" customHeight="1" x14ac:dyDescent="0.25">
      <c r="A38" s="241" t="s">
        <v>502</v>
      </c>
      <c r="B38" s="242" t="s">
        <v>239</v>
      </c>
      <c r="C38" s="243" t="s">
        <v>552</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72" customHeight="1" x14ac:dyDescent="0.25">
      <c r="A40" s="28" t="s">
        <v>490</v>
      </c>
      <c r="B40" s="43" t="s">
        <v>542</v>
      </c>
      <c r="C40" s="26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- 44.523696 млн. руб.</v>
      </c>
      <c r="D40" s="266" t="s">
        <v>651</v>
      </c>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94" t="s">
        <v>551</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94" t="s">
        <v>551</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94" t="s">
        <v>551</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94" t="s">
        <v>551</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94" t="s">
        <v>551</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221">
        <v>11.77</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38" t="s">
        <v>528</v>
      </c>
      <c r="B48" s="239" t="s">
        <v>635</v>
      </c>
      <c r="C48" s="244">
        <f>'6.2. Паспорт фин осв ввод'!AC24</f>
        <v>44.523696000000001</v>
      </c>
      <c r="D48" s="27"/>
      <c r="E48" s="27"/>
      <c r="F48" s="27"/>
      <c r="G48" s="27"/>
      <c r="H48" s="27"/>
      <c r="I48" s="27"/>
      <c r="J48" s="27"/>
      <c r="K48" s="27"/>
      <c r="L48" s="27"/>
      <c r="M48" s="27"/>
      <c r="N48" s="27"/>
      <c r="O48" s="27"/>
      <c r="P48" s="27"/>
      <c r="Q48" s="27"/>
      <c r="R48" s="27"/>
      <c r="S48" s="27"/>
    </row>
    <row r="49" spans="1:19" ht="71.25" customHeight="1" x14ac:dyDescent="0.25">
      <c r="A49" s="241" t="s">
        <v>494</v>
      </c>
      <c r="B49" s="242" t="s">
        <v>636</v>
      </c>
      <c r="C49" s="245">
        <f>'6.2. Паспорт фин осв ввод'!AC30</f>
        <v>37.32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H_TP1800.PS.0082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497</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397</v>
      </c>
      <c r="R20" s="46" t="s">
        <v>398</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498</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70" zoomScaleNormal="60" zoomScaleSheetLayoutView="70" workbookViewId="0">
      <selection activeCell="Q40" sqref="Q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H_TP1800.PS.0082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510</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539</v>
      </c>
      <c r="F21" s="291"/>
      <c r="G21" s="290" t="s">
        <v>280</v>
      </c>
      <c r="H21" s="291"/>
      <c r="I21" s="290" t="s">
        <v>130</v>
      </c>
      <c r="J21" s="291"/>
      <c r="K21" s="294" t="s">
        <v>129</v>
      </c>
      <c r="L21" s="290" t="s">
        <v>128</v>
      </c>
      <c r="M21" s="291"/>
      <c r="N21" s="290" t="s">
        <v>535</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5" t="s">
        <v>124</v>
      </c>
      <c r="R22" s="95" t="s">
        <v>509</v>
      </c>
      <c r="S22" s="95" t="s">
        <v>123</v>
      </c>
      <c r="T22" s="95" t="s">
        <v>122</v>
      </c>
    </row>
    <row r="23" spans="1:20" ht="51.75" customHeight="1" x14ac:dyDescent="0.25">
      <c r="A23" s="299"/>
      <c r="B23" s="184" t="s">
        <v>120</v>
      </c>
      <c r="C23" s="184" t="s">
        <v>121</v>
      </c>
      <c r="D23" s="29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ht="123.75" customHeight="1" x14ac:dyDescent="0.25">
      <c r="A25" s="200">
        <v>1</v>
      </c>
      <c r="B25" s="200" t="s">
        <v>558</v>
      </c>
      <c r="C25" s="200" t="s">
        <v>558</v>
      </c>
      <c r="D25" s="200"/>
      <c r="E25" s="200" t="s">
        <v>559</v>
      </c>
      <c r="F25" s="200" t="s">
        <v>560</v>
      </c>
      <c r="G25" s="200" t="s">
        <v>561</v>
      </c>
      <c r="H25" s="200" t="s">
        <v>577</v>
      </c>
      <c r="I25" s="200">
        <v>1995</v>
      </c>
      <c r="J25" s="200">
        <v>2022</v>
      </c>
      <c r="K25" s="200">
        <v>1995</v>
      </c>
      <c r="L25" s="200">
        <v>110</v>
      </c>
      <c r="M25" s="200">
        <v>110</v>
      </c>
      <c r="N25" s="200" t="s">
        <v>576</v>
      </c>
      <c r="O25" s="200" t="s">
        <v>576</v>
      </c>
      <c r="P25" s="200" t="s">
        <v>581</v>
      </c>
      <c r="Q25" s="252" t="s">
        <v>641</v>
      </c>
      <c r="R25" s="200" t="s">
        <v>640</v>
      </c>
      <c r="S25" s="200"/>
      <c r="T25" s="200"/>
    </row>
    <row r="26" spans="1:20" ht="119.25" customHeight="1" x14ac:dyDescent="0.25">
      <c r="A26" s="200">
        <v>2</v>
      </c>
      <c r="B26" s="200" t="s">
        <v>558</v>
      </c>
      <c r="C26" s="200" t="s">
        <v>558</v>
      </c>
      <c r="D26" s="200"/>
      <c r="E26" s="200" t="s">
        <v>559</v>
      </c>
      <c r="F26" s="200" t="s">
        <v>560</v>
      </c>
      <c r="G26" s="200" t="s">
        <v>562</v>
      </c>
      <c r="H26" s="200" t="s">
        <v>578</v>
      </c>
      <c r="I26" s="200">
        <v>1995</v>
      </c>
      <c r="J26" s="200">
        <v>2022</v>
      </c>
      <c r="K26" s="200">
        <v>1995</v>
      </c>
      <c r="L26" s="200">
        <v>110</v>
      </c>
      <c r="M26" s="200">
        <v>110</v>
      </c>
      <c r="N26" s="200" t="s">
        <v>576</v>
      </c>
      <c r="O26" s="200" t="s">
        <v>576</v>
      </c>
      <c r="P26" s="200" t="s">
        <v>582</v>
      </c>
      <c r="Q26" s="252" t="s">
        <v>641</v>
      </c>
      <c r="R26" s="200" t="s">
        <v>640</v>
      </c>
      <c r="S26" s="200"/>
      <c r="T26" s="200"/>
    </row>
    <row r="27" spans="1:20" ht="127.5" customHeight="1" x14ac:dyDescent="0.25">
      <c r="A27" s="200">
        <v>3</v>
      </c>
      <c r="B27" s="200" t="s">
        <v>558</v>
      </c>
      <c r="C27" s="200" t="s">
        <v>558</v>
      </c>
      <c r="D27" s="200"/>
      <c r="E27" s="200" t="s">
        <v>563</v>
      </c>
      <c r="F27" s="200" t="s">
        <v>564</v>
      </c>
      <c r="G27" s="200" t="s">
        <v>565</v>
      </c>
      <c r="H27" s="200" t="s">
        <v>565</v>
      </c>
      <c r="I27" s="200">
        <v>1995</v>
      </c>
      <c r="J27" s="200">
        <v>2022</v>
      </c>
      <c r="K27" s="200">
        <v>1995</v>
      </c>
      <c r="L27" s="200">
        <v>110</v>
      </c>
      <c r="M27" s="200">
        <v>110</v>
      </c>
      <c r="N27" s="200" t="s">
        <v>576</v>
      </c>
      <c r="O27" s="200" t="s">
        <v>576</v>
      </c>
      <c r="P27" s="200" t="s">
        <v>582</v>
      </c>
      <c r="Q27" s="252" t="s">
        <v>641</v>
      </c>
      <c r="R27" s="200" t="s">
        <v>640</v>
      </c>
      <c r="S27" s="200"/>
      <c r="T27" s="200"/>
    </row>
    <row r="28" spans="1:20" ht="110.25" x14ac:dyDescent="0.25">
      <c r="A28" s="200">
        <v>4</v>
      </c>
      <c r="B28" s="200" t="s">
        <v>558</v>
      </c>
      <c r="C28" s="200" t="s">
        <v>558</v>
      </c>
      <c r="D28" s="200"/>
      <c r="E28" s="200" t="s">
        <v>569</v>
      </c>
      <c r="F28" s="200" t="s">
        <v>567</v>
      </c>
      <c r="G28" s="200" t="s">
        <v>568</v>
      </c>
      <c r="H28" s="200" t="s">
        <v>579</v>
      </c>
      <c r="I28" s="200">
        <v>1995</v>
      </c>
      <c r="J28" s="200">
        <v>2022</v>
      </c>
      <c r="K28" s="200">
        <v>1995</v>
      </c>
      <c r="L28" s="200">
        <v>110</v>
      </c>
      <c r="M28" s="200">
        <v>110</v>
      </c>
      <c r="N28" s="200" t="s">
        <v>576</v>
      </c>
      <c r="O28" s="200" t="s">
        <v>576</v>
      </c>
      <c r="P28" s="200" t="s">
        <v>582</v>
      </c>
      <c r="Q28" s="252" t="s">
        <v>641</v>
      </c>
      <c r="R28" s="200" t="s">
        <v>640</v>
      </c>
      <c r="S28" s="200"/>
      <c r="T28" s="200"/>
    </row>
    <row r="29" spans="1:20" ht="109.5" customHeight="1" x14ac:dyDescent="0.25">
      <c r="A29" s="200">
        <v>5</v>
      </c>
      <c r="B29" s="200" t="s">
        <v>558</v>
      </c>
      <c r="C29" s="200" t="s">
        <v>558</v>
      </c>
      <c r="D29" s="200"/>
      <c r="E29" s="200" t="s">
        <v>563</v>
      </c>
      <c r="F29" s="200" t="s">
        <v>564</v>
      </c>
      <c r="G29" s="200" t="s">
        <v>566</v>
      </c>
      <c r="H29" s="200" t="s">
        <v>566</v>
      </c>
      <c r="I29" s="200">
        <v>1995</v>
      </c>
      <c r="J29" s="200">
        <v>2022</v>
      </c>
      <c r="K29" s="200">
        <v>1995</v>
      </c>
      <c r="L29" s="200">
        <v>110</v>
      </c>
      <c r="M29" s="200">
        <v>110</v>
      </c>
      <c r="N29" s="200" t="s">
        <v>576</v>
      </c>
      <c r="O29" s="200" t="s">
        <v>576</v>
      </c>
      <c r="P29" s="200" t="s">
        <v>583</v>
      </c>
      <c r="Q29" s="252" t="s">
        <v>641</v>
      </c>
      <c r="R29" s="200" t="s">
        <v>640</v>
      </c>
      <c r="S29" s="200"/>
      <c r="T29" s="200"/>
    </row>
    <row r="30" spans="1:20" s="62" customFormat="1" ht="110.25" x14ac:dyDescent="0.25">
      <c r="A30" s="63">
        <v>6</v>
      </c>
      <c r="B30" s="200" t="s">
        <v>558</v>
      </c>
      <c r="C30" s="200" t="s">
        <v>558</v>
      </c>
      <c r="D30" s="63"/>
      <c r="E30" s="200" t="s">
        <v>569</v>
      </c>
      <c r="F30" s="200" t="s">
        <v>567</v>
      </c>
      <c r="G30" s="200" t="s">
        <v>570</v>
      </c>
      <c r="H30" s="200" t="s">
        <v>570</v>
      </c>
      <c r="I30" s="200">
        <v>1995</v>
      </c>
      <c r="J30" s="200">
        <v>2022</v>
      </c>
      <c r="K30" s="200">
        <v>1995</v>
      </c>
      <c r="L30" s="200">
        <v>110</v>
      </c>
      <c r="M30" s="200">
        <v>110</v>
      </c>
      <c r="N30" s="200" t="s">
        <v>576</v>
      </c>
      <c r="O30" s="200" t="s">
        <v>576</v>
      </c>
      <c r="P30" s="200" t="s">
        <v>584</v>
      </c>
      <c r="Q30" s="252" t="s">
        <v>641</v>
      </c>
      <c r="R30" s="200" t="s">
        <v>640</v>
      </c>
      <c r="S30" s="187"/>
      <c r="T30" s="63"/>
    </row>
    <row r="31" spans="1:20" s="62" customFormat="1" ht="110.25" x14ac:dyDescent="0.25">
      <c r="A31" s="63">
        <v>7</v>
      </c>
      <c r="B31" s="200" t="s">
        <v>558</v>
      </c>
      <c r="C31" s="200" t="s">
        <v>558</v>
      </c>
      <c r="D31" s="63"/>
      <c r="E31" s="63" t="s">
        <v>559</v>
      </c>
      <c r="F31" s="63" t="s">
        <v>571</v>
      </c>
      <c r="G31" s="63" t="s">
        <v>572</v>
      </c>
      <c r="H31" s="63" t="s">
        <v>572</v>
      </c>
      <c r="I31" s="200">
        <v>1995</v>
      </c>
      <c r="J31" s="200">
        <v>2022</v>
      </c>
      <c r="K31" s="200">
        <v>1995</v>
      </c>
      <c r="L31" s="200">
        <v>110</v>
      </c>
      <c r="M31" s="200">
        <v>110</v>
      </c>
      <c r="N31" s="200" t="s">
        <v>576</v>
      </c>
      <c r="O31" s="200" t="s">
        <v>576</v>
      </c>
      <c r="P31" s="200" t="s">
        <v>585</v>
      </c>
      <c r="Q31" s="252" t="s">
        <v>641</v>
      </c>
      <c r="R31" s="200" t="s">
        <v>640</v>
      </c>
      <c r="S31" s="187"/>
      <c r="T31" s="63"/>
    </row>
    <row r="32" spans="1:20" s="62" customFormat="1" ht="110.25" x14ac:dyDescent="0.25">
      <c r="A32" s="63">
        <v>8</v>
      </c>
      <c r="B32" s="200" t="s">
        <v>558</v>
      </c>
      <c r="C32" s="200" t="s">
        <v>558</v>
      </c>
      <c r="D32" s="63"/>
      <c r="E32" s="63" t="s">
        <v>573</v>
      </c>
      <c r="F32" s="63" t="s">
        <v>574</v>
      </c>
      <c r="G32" s="63" t="s">
        <v>575</v>
      </c>
      <c r="H32" s="63" t="s">
        <v>580</v>
      </c>
      <c r="I32" s="200">
        <v>1995</v>
      </c>
      <c r="J32" s="200">
        <v>2022</v>
      </c>
      <c r="K32" s="200">
        <v>1995</v>
      </c>
      <c r="L32" s="200">
        <v>110</v>
      </c>
      <c r="M32" s="200">
        <v>110</v>
      </c>
      <c r="N32" s="200" t="s">
        <v>576</v>
      </c>
      <c r="O32" s="200" t="s">
        <v>576</v>
      </c>
      <c r="P32" s="200" t="s">
        <v>586</v>
      </c>
      <c r="Q32" s="252" t="s">
        <v>641</v>
      </c>
      <c r="R32" s="200" t="s">
        <v>640</v>
      </c>
      <c r="S32" s="187"/>
      <c r="T32" s="63"/>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9" t="s">
        <v>543</v>
      </c>
      <c r="C37" s="289"/>
      <c r="D37" s="289"/>
      <c r="E37" s="289"/>
      <c r="F37" s="289"/>
      <c r="G37" s="289"/>
      <c r="H37" s="289"/>
      <c r="I37" s="289"/>
      <c r="J37" s="289"/>
      <c r="K37" s="289"/>
      <c r="L37" s="289"/>
      <c r="M37" s="289"/>
      <c r="N37" s="289"/>
      <c r="O37" s="289"/>
      <c r="P37" s="289"/>
      <c r="Q37" s="289"/>
      <c r="R37" s="28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7" zoomScaleSheetLayoutView="10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H_TP1800.PS.0082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6</v>
      </c>
      <c r="B21" s="307" t="s">
        <v>519</v>
      </c>
      <c r="C21" s="308"/>
      <c r="D21" s="307" t="s">
        <v>521</v>
      </c>
      <c r="E21" s="308"/>
      <c r="F21" s="300" t="s">
        <v>103</v>
      </c>
      <c r="G21" s="302"/>
      <c r="H21" s="302"/>
      <c r="I21" s="301"/>
      <c r="J21" s="304" t="s">
        <v>522</v>
      </c>
      <c r="K21" s="307" t="s">
        <v>523</v>
      </c>
      <c r="L21" s="308"/>
      <c r="M21" s="307" t="s">
        <v>524</v>
      </c>
      <c r="N21" s="308"/>
      <c r="O21" s="307" t="s">
        <v>511</v>
      </c>
      <c r="P21" s="308"/>
      <c r="Q21" s="307" t="s">
        <v>136</v>
      </c>
      <c r="R21" s="308"/>
      <c r="S21" s="304" t="s">
        <v>135</v>
      </c>
      <c r="T21" s="304" t="s">
        <v>525</v>
      </c>
      <c r="U21" s="304" t="s">
        <v>520</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5" t="s">
        <v>124</v>
      </c>
      <c r="Y22" s="95" t="s">
        <v>509</v>
      </c>
      <c r="Z22" s="95" t="s">
        <v>123</v>
      </c>
      <c r="AA22" s="95" t="s">
        <v>122</v>
      </c>
    </row>
    <row r="23" spans="1:27" ht="60" customHeight="1" x14ac:dyDescent="0.25">
      <c r="A23" s="306"/>
      <c r="B23" s="183" t="s">
        <v>120</v>
      </c>
      <c r="C23" s="18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2022 год</v>
      </c>
      <c r="B5" s="274"/>
      <c r="C5" s="27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H_TP1800.PS.0082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9" customHeight="1" x14ac:dyDescent="0.2">
      <c r="A22" s="28" t="s">
        <v>66</v>
      </c>
      <c r="B22" s="34" t="s">
        <v>517</v>
      </c>
      <c r="C22" s="199"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98"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137.25" customHeight="1" x14ac:dyDescent="0.25">
      <c r="A27" s="28" t="s">
        <v>59</v>
      </c>
      <c r="B27" s="30" t="s">
        <v>518</v>
      </c>
      <c r="C27" s="220" t="s">
        <v>590</v>
      </c>
      <c r="D27" s="27"/>
      <c r="E27" s="27"/>
      <c r="F27" s="27"/>
      <c r="G27" s="27"/>
      <c r="H27" s="27"/>
      <c r="I27" s="27"/>
      <c r="J27" s="27"/>
      <c r="K27" s="27"/>
      <c r="L27" s="27"/>
      <c r="M27" s="27"/>
      <c r="N27" s="27"/>
      <c r="O27" s="27"/>
      <c r="P27" s="27"/>
      <c r="Q27" s="27"/>
      <c r="R27" s="27"/>
      <c r="S27" s="27"/>
      <c r="T27" s="27"/>
      <c r="U27" s="27"/>
    </row>
    <row r="28" spans="1:21" ht="42.75" customHeight="1" x14ac:dyDescent="0.25">
      <c r="A28" s="246" t="s">
        <v>57</v>
      </c>
      <c r="B28" s="247" t="s">
        <v>58</v>
      </c>
      <c r="C28" s="248">
        <v>2023</v>
      </c>
      <c r="D28" s="27"/>
      <c r="E28" s="27"/>
      <c r="F28" s="27"/>
      <c r="G28" s="27"/>
      <c r="H28" s="27"/>
      <c r="I28" s="27"/>
      <c r="J28" s="27"/>
      <c r="K28" s="27"/>
      <c r="L28" s="27"/>
      <c r="M28" s="27"/>
      <c r="N28" s="27"/>
      <c r="O28" s="27"/>
      <c r="P28" s="27"/>
      <c r="Q28" s="27"/>
      <c r="R28" s="27"/>
      <c r="S28" s="27"/>
      <c r="T28" s="27"/>
      <c r="U28" s="27"/>
    </row>
    <row r="29" spans="1:21" ht="42.75" customHeight="1" x14ac:dyDescent="0.25">
      <c r="A29" s="249" t="s">
        <v>55</v>
      </c>
      <c r="B29" s="250" t="s">
        <v>56</v>
      </c>
      <c r="C29" s="243">
        <v>2024</v>
      </c>
      <c r="D29" s="27"/>
      <c r="E29" s="27"/>
      <c r="F29" s="27"/>
      <c r="G29" s="27"/>
      <c r="H29" s="27"/>
      <c r="I29" s="27"/>
      <c r="J29" s="27"/>
      <c r="K29" s="27"/>
      <c r="L29" s="27"/>
      <c r="M29" s="27"/>
      <c r="N29" s="27"/>
      <c r="O29" s="27"/>
      <c r="P29" s="27"/>
      <c r="Q29" s="27"/>
      <c r="R29" s="27"/>
      <c r="S29" s="27"/>
      <c r="T29" s="27"/>
      <c r="U29" s="27"/>
    </row>
    <row r="30" spans="1:21" ht="42.75" customHeight="1" x14ac:dyDescent="0.25">
      <c r="A30" s="249" t="s">
        <v>74</v>
      </c>
      <c r="B30" s="250" t="s">
        <v>54</v>
      </c>
      <c r="C30" s="243"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0"/>
      <c r="AB6" s="18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0"/>
      <c r="AB7" s="18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1"/>
      <c r="AB8" s="18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2"/>
      <c r="AB9" s="18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0"/>
      <c r="AB10" s="180"/>
    </row>
    <row r="11" spans="1:28" ht="15.75" x14ac:dyDescent="0.25">
      <c r="A11" s="282" t="str">
        <f>'1. паспорт местоположение'!A12:C12</f>
        <v>H_TP1800.PS.0082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1"/>
      <c r="AB11" s="18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2"/>
      <c r="AB12" s="18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1"/>
      <c r="AB14" s="18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2"/>
      <c r="AB15" s="18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0"/>
      <c r="AB16" s="19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0"/>
      <c r="AB17" s="19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0"/>
      <c r="AB18" s="19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0"/>
      <c r="AB19" s="19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1"/>
      <c r="AB20" s="19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1"/>
      <c r="AB21" s="191"/>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2"/>
      <c r="AB22" s="192"/>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2022 год</v>
      </c>
      <c r="B5" s="274"/>
      <c r="C5" s="274"/>
      <c r="D5" s="274"/>
      <c r="E5" s="274"/>
      <c r="F5" s="274"/>
      <c r="G5" s="274"/>
      <c r="H5" s="274"/>
      <c r="I5" s="274"/>
      <c r="J5" s="274"/>
      <c r="K5" s="274"/>
      <c r="L5" s="274"/>
      <c r="M5" s="274"/>
      <c r="N5" s="274"/>
      <c r="O5" s="27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H_TP1800.PS.0082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H_TP1800.PS.0082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1"/>
      <c r="AN24" s="111"/>
      <c r="AO24" s="139"/>
      <c r="AP24" s="139"/>
      <c r="AQ24" s="139"/>
      <c r="AR24" s="139"/>
      <c r="AS24" s="117"/>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2"/>
      <c r="AN25" s="388" t="s">
        <v>364</v>
      </c>
      <c r="AO25" s="388"/>
      <c r="AP25" s="388"/>
      <c r="AQ25" s="386"/>
      <c r="AR25" s="386"/>
      <c r="AS25" s="117"/>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2"/>
      <c r="AN26" s="377" t="s">
        <v>362</v>
      </c>
      <c r="AO26" s="378"/>
      <c r="AP26" s="379"/>
      <c r="AQ26" s="369"/>
      <c r="AR26" s="370"/>
      <c r="AS26" s="117"/>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2"/>
      <c r="AN27" s="377" t="s">
        <v>360</v>
      </c>
      <c r="AO27" s="378"/>
      <c r="AP27" s="379"/>
      <c r="AQ27" s="369"/>
      <c r="AR27" s="370"/>
      <c r="AS27" s="117"/>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2"/>
      <c r="AN28" s="383" t="s">
        <v>358</v>
      </c>
      <c r="AO28" s="384"/>
      <c r="AP28" s="385"/>
      <c r="AQ28" s="369"/>
      <c r="AR28" s="370"/>
      <c r="AS28" s="117"/>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2"/>
      <c r="AN29" s="374"/>
      <c r="AO29" s="375"/>
      <c r="AP29" s="375"/>
      <c r="AQ29" s="369"/>
      <c r="AR29" s="376"/>
      <c r="AS29" s="117"/>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2"/>
      <c r="AS30" s="117"/>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2"/>
      <c r="AN31" s="112"/>
      <c r="AO31" s="138"/>
      <c r="AP31" s="138"/>
      <c r="AQ31" s="138"/>
      <c r="AR31" s="138"/>
      <c r="AS31" s="117"/>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2"/>
      <c r="AN32" s="112"/>
      <c r="AO32" s="112"/>
      <c r="AP32" s="112"/>
      <c r="AQ32" s="112"/>
      <c r="AR32" s="112"/>
      <c r="AS32" s="117"/>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2"/>
      <c r="AN33" s="112"/>
      <c r="AO33" s="112"/>
      <c r="AP33" s="112"/>
      <c r="AQ33" s="112"/>
      <c r="AR33" s="112"/>
      <c r="AS33" s="117"/>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2"/>
      <c r="AN34" s="112"/>
      <c r="AO34" s="112"/>
      <c r="AP34" s="112"/>
      <c r="AQ34" s="112"/>
      <c r="AR34" s="112"/>
      <c r="AS34" s="11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2"/>
      <c r="AN35" s="112"/>
      <c r="AO35" s="112"/>
      <c r="AP35" s="112"/>
      <c r="AQ35" s="112"/>
      <c r="AR35" s="112"/>
      <c r="AS35" s="117"/>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2"/>
      <c r="AN36" s="112"/>
      <c r="AO36" s="112"/>
      <c r="AP36" s="112"/>
      <c r="AQ36" s="112"/>
      <c r="AR36" s="112"/>
      <c r="AS36" s="1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2"/>
      <c r="AN37" s="112"/>
      <c r="AO37" s="112"/>
      <c r="AP37" s="112"/>
      <c r="AQ37" s="112"/>
      <c r="AR37" s="112"/>
      <c r="AS37" s="117"/>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2"/>
      <c r="AN38" s="112"/>
      <c r="AO38" s="112"/>
      <c r="AP38" s="112"/>
      <c r="AQ38" s="112"/>
      <c r="AR38" s="112"/>
      <c r="AS38" s="117"/>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2"/>
      <c r="AN39" s="112"/>
      <c r="AO39" s="112"/>
      <c r="AP39" s="112"/>
      <c r="AQ39" s="112"/>
      <c r="AR39" s="112"/>
      <c r="AS39" s="117"/>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2"/>
      <c r="AN40" s="112"/>
      <c r="AO40" s="112"/>
      <c r="AP40" s="112"/>
      <c r="AQ40" s="112"/>
      <c r="AR40" s="112"/>
      <c r="AS40" s="117"/>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2"/>
      <c r="AN41" s="112"/>
      <c r="AO41" s="112"/>
      <c r="AP41" s="112"/>
      <c r="AQ41" s="112"/>
      <c r="AR41" s="112"/>
      <c r="AS41" s="117"/>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2"/>
      <c r="AN42" s="112"/>
      <c r="AO42" s="112"/>
      <c r="AP42" s="112"/>
      <c r="AQ42" s="112"/>
      <c r="AR42" s="112"/>
      <c r="AS42" s="117"/>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2"/>
      <c r="AN43" s="112"/>
      <c r="AO43" s="112"/>
      <c r="AP43" s="112"/>
      <c r="AQ43" s="112"/>
      <c r="AR43" s="112"/>
      <c r="AS43" s="117"/>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2"/>
      <c r="AN44" s="112"/>
      <c r="AO44" s="112"/>
      <c r="AP44" s="112"/>
      <c r="AQ44" s="112"/>
      <c r="AR44" s="112"/>
      <c r="AS44" s="117"/>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2"/>
      <c r="AN45" s="112"/>
      <c r="AO45" s="112"/>
      <c r="AP45" s="112"/>
      <c r="AQ45" s="112"/>
      <c r="AR45" s="112"/>
      <c r="AS45" s="117"/>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2"/>
      <c r="AN46" s="112"/>
      <c r="AO46" s="112"/>
      <c r="AP46" s="112"/>
      <c r="AQ46" s="112"/>
      <c r="AR46" s="112"/>
      <c r="AS46" s="117"/>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25" t="s">
        <v>323</v>
      </c>
      <c r="AP47" s="125" t="s">
        <v>322</v>
      </c>
      <c r="AQ47" s="117"/>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9"/>
      <c r="AP48" s="129"/>
      <c r="AQ48" s="117"/>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9"/>
      <c r="AP49" s="129"/>
      <c r="AQ49" s="117"/>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25" t="s">
        <v>323</v>
      </c>
      <c r="AP52" s="125" t="s">
        <v>322</v>
      </c>
      <c r="AQ52" s="117"/>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3"/>
      <c r="AP53" s="133"/>
      <c r="AQ53" s="117"/>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9"/>
      <c r="AP54" s="129"/>
      <c r="AQ54" s="117"/>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9"/>
      <c r="AP55" s="129"/>
      <c r="AQ55" s="117"/>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25" t="s">
        <v>323</v>
      </c>
      <c r="AP58" s="125" t="s">
        <v>322</v>
      </c>
      <c r="AQ58" s="117"/>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9"/>
      <c r="AP60" s="129"/>
      <c r="AQ60" s="117"/>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9"/>
      <c r="AP61" s="129"/>
      <c r="AQ61" s="117"/>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9"/>
      <c r="AP62" s="129"/>
      <c r="AQ62" s="11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9"/>
      <c r="AP63" s="129"/>
      <c r="AQ63" s="11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9"/>
      <c r="AP64" s="129"/>
      <c r="AQ64" s="117"/>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9"/>
      <c r="AP65" s="129"/>
      <c r="AQ65" s="117"/>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0"/>
      <c r="AP66" s="130"/>
      <c r="AQ66" s="123"/>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9"/>
      <c r="AP67" s="129"/>
      <c r="AQ67" s="117"/>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0"/>
      <c r="AP68" s="130"/>
      <c r="AQ68" s="123"/>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9"/>
      <c r="AP69" s="129"/>
      <c r="AQ69" s="117"/>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0"/>
      <c r="AP70" s="130"/>
      <c r="AQ70" s="123"/>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9"/>
      <c r="AP71" s="129"/>
      <c r="AQ71" s="117"/>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25" t="s">
        <v>323</v>
      </c>
      <c r="AP74" s="125" t="s">
        <v>322</v>
      </c>
      <c r="AQ74" s="117"/>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1"/>
      <c r="AP75" s="121"/>
      <c r="AQ75" s="123"/>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4"/>
      <c r="AP76" s="124"/>
      <c r="AQ76" s="117"/>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4"/>
      <c r="AP77" s="124"/>
      <c r="AQ77" s="117"/>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4"/>
      <c r="AP78" s="124"/>
      <c r="AQ78" s="117"/>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4"/>
      <c r="AP79" s="124"/>
      <c r="AQ79" s="117"/>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4"/>
      <c r="AP80" s="124"/>
      <c r="AQ80" s="117"/>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4"/>
      <c r="AP81" s="124"/>
      <c r="AQ81" s="117"/>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4"/>
      <c r="AP82" s="124"/>
      <c r="AQ82" s="117"/>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1"/>
      <c r="AP83" s="121"/>
      <c r="AQ83" s="123"/>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1"/>
      <c r="AP84" s="121"/>
      <c r="AQ84" s="123"/>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4"/>
      <c r="AP85" s="124"/>
      <c r="AQ85" s="111"/>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1"/>
      <c r="AP86" s="121"/>
      <c r="AQ86" s="123"/>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1"/>
      <c r="AP87" s="121"/>
      <c r="AQ87" s="123"/>
    </row>
    <row r="88" spans="1:45" ht="14.25" customHeight="1" x14ac:dyDescent="0.25">
      <c r="A88" s="326" t="s">
        <v>308</v>
      </c>
      <c r="B88" s="327"/>
      <c r="C88" s="327"/>
      <c r="D88" s="32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9"/>
      <c r="AL88" s="330"/>
      <c r="AM88" s="331"/>
      <c r="AN88" s="332"/>
      <c r="AO88" s="121"/>
      <c r="AP88" s="121"/>
      <c r="AQ88" s="123"/>
    </row>
    <row r="89" spans="1:45" x14ac:dyDescent="0.25">
      <c r="A89" s="326" t="s">
        <v>307</v>
      </c>
      <c r="B89" s="327"/>
      <c r="C89" s="327"/>
      <c r="D89" s="32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9"/>
      <c r="AL89" s="330"/>
      <c r="AM89" s="331"/>
      <c r="AN89" s="33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2"/>
      <c r="AL90" s="323"/>
      <c r="AM90" s="324"/>
      <c r="AN90" s="32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69" zoomScaleSheetLayoutView="69" workbookViewId="0">
      <selection activeCell="G32" sqref="G32"/>
    </sheetView>
  </sheetViews>
  <sheetFormatPr defaultRowHeight="15.75" x14ac:dyDescent="0.25"/>
  <cols>
    <col min="1" max="1" width="9.140625" style="66"/>
    <col min="2" max="2" width="37.7109375" style="66" customWidth="1"/>
    <col min="3" max="3" width="17.42578125" style="144" customWidth="1"/>
    <col min="4" max="4" width="15.42578125" style="144"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2022 год</v>
      </c>
      <c r="B5" s="274"/>
      <c r="C5" s="274"/>
      <c r="D5" s="274"/>
      <c r="E5" s="274"/>
      <c r="F5" s="274"/>
      <c r="G5" s="274"/>
      <c r="H5" s="274"/>
      <c r="I5" s="274"/>
      <c r="J5" s="274"/>
      <c r="K5" s="274"/>
      <c r="L5" s="27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H_TP1800.PS.0082</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3"/>
    </row>
    <row r="18" spans="1:12" x14ac:dyDescent="0.25">
      <c r="K18" s="82"/>
    </row>
    <row r="19" spans="1:12" ht="15.75" customHeight="1" x14ac:dyDescent="0.25">
      <c r="A19" s="399" t="s">
        <v>515</v>
      </c>
      <c r="B19" s="399"/>
      <c r="C19" s="399"/>
      <c r="D19" s="399"/>
      <c r="E19" s="399"/>
      <c r="F19" s="399"/>
      <c r="G19" s="399"/>
      <c r="H19" s="399"/>
      <c r="I19" s="399"/>
      <c r="J19" s="399"/>
      <c r="K19" s="399"/>
      <c r="L19" s="399"/>
    </row>
    <row r="20" spans="1:12" x14ac:dyDescent="0.25">
      <c r="A20" s="68"/>
      <c r="B20" s="68"/>
      <c r="C20" s="196"/>
      <c r="D20" s="196"/>
      <c r="E20" s="81"/>
      <c r="F20" s="81"/>
      <c r="G20" s="67"/>
      <c r="H20" s="67"/>
      <c r="I20" s="67"/>
      <c r="J20" s="67"/>
      <c r="K20" s="81"/>
      <c r="L20" s="81"/>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68"/>
      <c r="F22" s="169"/>
      <c r="G22" s="397" t="s">
        <v>2</v>
      </c>
      <c r="H22" s="398"/>
      <c r="I22" s="390"/>
      <c r="J22" s="393"/>
      <c r="K22" s="389"/>
      <c r="L22" s="391"/>
    </row>
    <row r="23" spans="1:12" ht="47.25" x14ac:dyDescent="0.25">
      <c r="A23" s="389"/>
      <c r="B23" s="389"/>
      <c r="C23" s="197" t="s">
        <v>225</v>
      </c>
      <c r="D23" s="197" t="s">
        <v>224</v>
      </c>
      <c r="E23" s="80" t="s">
        <v>225</v>
      </c>
      <c r="F23" s="80" t="s">
        <v>224</v>
      </c>
      <c r="G23" s="80" t="s">
        <v>225</v>
      </c>
      <c r="H23" s="80" t="s">
        <v>224</v>
      </c>
      <c r="I23" s="390"/>
      <c r="J23" s="394"/>
      <c r="K23" s="389"/>
      <c r="L23" s="391"/>
    </row>
    <row r="24" spans="1:12" x14ac:dyDescent="0.25">
      <c r="A24" s="202">
        <v>1</v>
      </c>
      <c r="B24" s="251">
        <v>2</v>
      </c>
      <c r="C24" s="197">
        <v>3</v>
      </c>
      <c r="D24" s="197">
        <v>4</v>
      </c>
      <c r="E24" s="80">
        <v>5</v>
      </c>
      <c r="F24" s="80">
        <v>6</v>
      </c>
      <c r="G24" s="80">
        <v>7</v>
      </c>
      <c r="H24" s="80">
        <v>8</v>
      </c>
      <c r="I24" s="80">
        <v>9</v>
      </c>
      <c r="J24" s="80">
        <v>10</v>
      </c>
      <c r="K24" s="80">
        <v>11</v>
      </c>
      <c r="L24" s="80">
        <v>12</v>
      </c>
    </row>
    <row r="25" spans="1:12"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18" t="s">
        <v>552</v>
      </c>
      <c r="D26" s="203"/>
      <c r="E26" s="218" t="s">
        <v>552</v>
      </c>
      <c r="F26" s="218" t="s">
        <v>552</v>
      </c>
      <c r="G26" s="218" t="s">
        <v>552</v>
      </c>
      <c r="H26" s="203"/>
      <c r="I26" s="78"/>
      <c r="J26" s="78"/>
      <c r="K26" s="73"/>
      <c r="L26" s="73"/>
    </row>
    <row r="27" spans="1:12" s="69" customFormat="1" ht="39" customHeight="1" x14ac:dyDescent="0.25">
      <c r="A27" s="75" t="s">
        <v>221</v>
      </c>
      <c r="B27" s="79" t="s">
        <v>457</v>
      </c>
      <c r="C27" s="218" t="s">
        <v>552</v>
      </c>
      <c r="D27" s="203"/>
      <c r="E27" s="218" t="s">
        <v>552</v>
      </c>
      <c r="F27" s="218" t="s">
        <v>552</v>
      </c>
      <c r="G27" s="218" t="s">
        <v>552</v>
      </c>
      <c r="H27" s="203"/>
      <c r="I27" s="78"/>
      <c r="J27" s="78"/>
      <c r="K27" s="73"/>
      <c r="L27" s="73"/>
    </row>
    <row r="28" spans="1:12" s="69" customFormat="1" ht="70.5" customHeight="1" x14ac:dyDescent="0.25">
      <c r="A28" s="75" t="s">
        <v>456</v>
      </c>
      <c r="B28" s="79" t="s">
        <v>461</v>
      </c>
      <c r="C28" s="218" t="s">
        <v>552</v>
      </c>
      <c r="D28" s="203"/>
      <c r="E28" s="218" t="s">
        <v>552</v>
      </c>
      <c r="F28" s="218" t="s">
        <v>552</v>
      </c>
      <c r="G28" s="218" t="s">
        <v>552</v>
      </c>
      <c r="H28" s="203"/>
      <c r="I28" s="78"/>
      <c r="J28" s="78"/>
      <c r="K28" s="73"/>
      <c r="L28" s="73"/>
    </row>
    <row r="29" spans="1:12" s="69" customFormat="1" ht="54" customHeight="1" x14ac:dyDescent="0.25">
      <c r="A29" s="75" t="s">
        <v>220</v>
      </c>
      <c r="B29" s="79" t="s">
        <v>460</v>
      </c>
      <c r="C29" s="218" t="s">
        <v>552</v>
      </c>
      <c r="D29" s="203"/>
      <c r="E29" s="218" t="s">
        <v>552</v>
      </c>
      <c r="F29" s="218" t="s">
        <v>552</v>
      </c>
      <c r="G29" s="218" t="s">
        <v>552</v>
      </c>
      <c r="H29" s="203"/>
      <c r="I29" s="78"/>
      <c r="J29" s="78"/>
      <c r="K29" s="73"/>
      <c r="L29" s="73"/>
    </row>
    <row r="30" spans="1:12" s="69" customFormat="1" ht="42" customHeight="1" x14ac:dyDescent="0.25">
      <c r="A30" s="75" t="s">
        <v>219</v>
      </c>
      <c r="B30" s="79" t="s">
        <v>462</v>
      </c>
      <c r="C30" s="218" t="s">
        <v>552</v>
      </c>
      <c r="D30" s="203"/>
      <c r="E30" s="218" t="s">
        <v>552</v>
      </c>
      <c r="F30" s="218" t="s">
        <v>552</v>
      </c>
      <c r="G30" s="218" t="s">
        <v>552</v>
      </c>
      <c r="H30" s="203"/>
      <c r="I30" s="78"/>
      <c r="J30" s="78"/>
      <c r="K30" s="73"/>
      <c r="L30" s="73"/>
    </row>
    <row r="31" spans="1:12" s="69" customFormat="1" ht="37.5" customHeight="1" x14ac:dyDescent="0.25">
      <c r="A31" s="75" t="s">
        <v>218</v>
      </c>
      <c r="B31" s="74" t="s">
        <v>458</v>
      </c>
      <c r="C31" s="255">
        <v>44520</v>
      </c>
      <c r="D31" s="205">
        <f>C31+25</f>
        <v>44545</v>
      </c>
      <c r="E31" s="218" t="s">
        <v>552</v>
      </c>
      <c r="F31" s="218" t="s">
        <v>552</v>
      </c>
      <c r="G31" s="255">
        <v>44729</v>
      </c>
      <c r="H31" s="205">
        <f>G31+20</f>
        <v>44749</v>
      </c>
      <c r="I31" s="78"/>
      <c r="J31" s="78"/>
      <c r="K31" s="73"/>
      <c r="L31" s="73"/>
    </row>
    <row r="32" spans="1:12" s="69" customFormat="1" ht="47.25" x14ac:dyDescent="0.25">
      <c r="A32" s="75" t="s">
        <v>216</v>
      </c>
      <c r="B32" s="74" t="s">
        <v>463</v>
      </c>
      <c r="C32" s="216">
        <f>D31+90</f>
        <v>44635</v>
      </c>
      <c r="D32" s="205">
        <f>C32+30</f>
        <v>44665</v>
      </c>
      <c r="E32" s="218" t="s">
        <v>552</v>
      </c>
      <c r="F32" s="218" t="s">
        <v>552</v>
      </c>
      <c r="G32" s="216">
        <f>H31+90</f>
        <v>44839</v>
      </c>
      <c r="H32" s="205">
        <f>G32+30</f>
        <v>44869</v>
      </c>
      <c r="I32" s="78"/>
      <c r="J32" s="78"/>
      <c r="K32" s="73"/>
      <c r="L32" s="73"/>
    </row>
    <row r="33" spans="1:12" s="69" customFormat="1" ht="37.5" customHeight="1" x14ac:dyDescent="0.25">
      <c r="A33" s="75" t="s">
        <v>473</v>
      </c>
      <c r="B33" s="74" t="s">
        <v>391</v>
      </c>
      <c r="C33" s="218" t="s">
        <v>552</v>
      </c>
      <c r="D33" s="217"/>
      <c r="E33" s="218" t="s">
        <v>552</v>
      </c>
      <c r="F33" s="218" t="s">
        <v>552</v>
      </c>
      <c r="G33" s="218" t="s">
        <v>552</v>
      </c>
      <c r="H33" s="217"/>
      <c r="I33" s="78"/>
      <c r="J33" s="78"/>
      <c r="K33" s="73"/>
      <c r="L33" s="73"/>
    </row>
    <row r="34" spans="1:12" s="69" customFormat="1" ht="47.25" customHeight="1" x14ac:dyDescent="0.25">
      <c r="A34" s="75" t="s">
        <v>474</v>
      </c>
      <c r="B34" s="74" t="s">
        <v>467</v>
      </c>
      <c r="C34" s="218" t="s">
        <v>552</v>
      </c>
      <c r="D34" s="77"/>
      <c r="E34" s="218" t="s">
        <v>552</v>
      </c>
      <c r="F34" s="218" t="s">
        <v>552</v>
      </c>
      <c r="G34" s="218" t="s">
        <v>552</v>
      </c>
      <c r="H34" s="77"/>
      <c r="I34" s="77"/>
      <c r="J34" s="77"/>
      <c r="K34" s="77"/>
      <c r="L34" s="73"/>
    </row>
    <row r="35" spans="1:12" s="69" customFormat="1" ht="49.5" customHeight="1" x14ac:dyDescent="0.25">
      <c r="A35" s="75" t="s">
        <v>475</v>
      </c>
      <c r="B35" s="74" t="s">
        <v>217</v>
      </c>
      <c r="C35" s="256">
        <f>D37+1</f>
        <v>44727</v>
      </c>
      <c r="D35" s="256">
        <f>C35+7</f>
        <v>44734</v>
      </c>
      <c r="E35" s="218" t="s">
        <v>552</v>
      </c>
      <c r="F35" s="218" t="s">
        <v>552</v>
      </c>
      <c r="G35" s="256">
        <f>H37+1</f>
        <v>45001</v>
      </c>
      <c r="H35" s="256">
        <f>G35+7</f>
        <v>45008</v>
      </c>
      <c r="I35" s="77"/>
      <c r="J35" s="77"/>
      <c r="K35" s="77"/>
      <c r="L35" s="73"/>
    </row>
    <row r="36" spans="1:12" ht="37.5" customHeight="1" x14ac:dyDescent="0.25">
      <c r="A36" s="75" t="s">
        <v>476</v>
      </c>
      <c r="B36" s="74" t="s">
        <v>459</v>
      </c>
      <c r="C36" s="218"/>
      <c r="D36" s="256"/>
      <c r="E36" s="218" t="s">
        <v>552</v>
      </c>
      <c r="F36" s="218" t="s">
        <v>552</v>
      </c>
      <c r="G36" s="218"/>
      <c r="H36" s="256"/>
      <c r="I36" s="204"/>
      <c r="J36" s="204"/>
      <c r="K36" s="73"/>
      <c r="L36" s="73"/>
    </row>
    <row r="37" spans="1:12" ht="47.25" x14ac:dyDescent="0.25">
      <c r="A37" s="75" t="s">
        <v>477</v>
      </c>
      <c r="B37" s="74" t="s">
        <v>215</v>
      </c>
      <c r="C37" s="255">
        <f>D32+1</f>
        <v>44666</v>
      </c>
      <c r="D37" s="255">
        <f>C37+60</f>
        <v>44726</v>
      </c>
      <c r="E37" s="218" t="s">
        <v>552</v>
      </c>
      <c r="F37" s="218" t="s">
        <v>552</v>
      </c>
      <c r="G37" s="255">
        <f>H32+1</f>
        <v>44870</v>
      </c>
      <c r="H37" s="255">
        <f>G37+130</f>
        <v>45000</v>
      </c>
      <c r="I37" s="204"/>
      <c r="J37" s="204"/>
      <c r="K37" s="73"/>
      <c r="L37" s="73"/>
    </row>
    <row r="38" spans="1:12" x14ac:dyDescent="0.25">
      <c r="A38" s="75" t="s">
        <v>638</v>
      </c>
      <c r="B38" s="76" t="s">
        <v>214</v>
      </c>
      <c r="C38" s="218"/>
      <c r="D38" s="73"/>
      <c r="E38" s="73"/>
      <c r="F38" s="73"/>
      <c r="G38" s="218"/>
      <c r="H38" s="73"/>
      <c r="I38" s="73"/>
      <c r="J38" s="73"/>
      <c r="K38" s="73"/>
      <c r="L38" s="73"/>
    </row>
    <row r="39" spans="1:12" ht="63" x14ac:dyDescent="0.25">
      <c r="A39" s="75">
        <v>2</v>
      </c>
      <c r="B39" s="74" t="s">
        <v>464</v>
      </c>
      <c r="C39" s="255">
        <f>D35+30+30+30+55</f>
        <v>44879</v>
      </c>
      <c r="D39" s="255">
        <f>C39+25</f>
        <v>44904</v>
      </c>
      <c r="E39" s="73"/>
      <c r="F39" s="73"/>
      <c r="G39" s="255">
        <f>H35+60+30+15+15+55</f>
        <v>45183</v>
      </c>
      <c r="H39" s="255">
        <f>G39+20</f>
        <v>45203</v>
      </c>
      <c r="I39" s="73"/>
      <c r="J39" s="73"/>
      <c r="K39" s="73"/>
      <c r="L39" s="73"/>
    </row>
    <row r="40" spans="1:12" ht="33.75" customHeight="1" x14ac:dyDescent="0.25">
      <c r="A40" s="75" t="s">
        <v>213</v>
      </c>
      <c r="B40" s="74" t="s">
        <v>466</v>
      </c>
      <c r="C40" s="216">
        <f>D39+1</f>
        <v>44905</v>
      </c>
      <c r="D40" s="257">
        <f>C40+50</f>
        <v>44955</v>
      </c>
      <c r="E40" s="73"/>
      <c r="F40" s="73"/>
      <c r="G40" s="205">
        <f>H39+1</f>
        <v>45204</v>
      </c>
      <c r="H40" s="257">
        <f>G40+75</f>
        <v>45279</v>
      </c>
      <c r="I40" s="73"/>
      <c r="J40" s="73"/>
      <c r="K40" s="73"/>
      <c r="L40" s="73"/>
    </row>
    <row r="41" spans="1:12" ht="63" customHeight="1" x14ac:dyDescent="0.25">
      <c r="A41" s="75" t="s">
        <v>212</v>
      </c>
      <c r="B41" s="76" t="s">
        <v>544</v>
      </c>
      <c r="C41" s="218"/>
      <c r="D41" s="258"/>
      <c r="E41" s="73"/>
      <c r="F41" s="73"/>
      <c r="G41" s="203"/>
      <c r="H41" s="258"/>
      <c r="I41" s="73"/>
      <c r="J41" s="73"/>
      <c r="K41" s="73"/>
      <c r="L41" s="73"/>
    </row>
    <row r="42" spans="1:12" ht="58.5" customHeight="1" x14ac:dyDescent="0.25">
      <c r="A42" s="75">
        <v>3</v>
      </c>
      <c r="B42" s="74" t="s">
        <v>465</v>
      </c>
      <c r="C42" s="255">
        <f>C43-30</f>
        <v>44955</v>
      </c>
      <c r="D42" s="255">
        <f>C42+30</f>
        <v>44985</v>
      </c>
      <c r="E42" s="73"/>
      <c r="F42" s="73"/>
      <c r="G42" s="260">
        <f>H43-10</f>
        <v>45360</v>
      </c>
      <c r="H42" s="260">
        <f>G42+10</f>
        <v>45370</v>
      </c>
      <c r="I42" s="73"/>
      <c r="J42" s="73"/>
      <c r="K42" s="73"/>
      <c r="L42" s="73"/>
    </row>
    <row r="43" spans="1:12" ht="34.5" customHeight="1" x14ac:dyDescent="0.25">
      <c r="A43" s="75" t="s">
        <v>211</v>
      </c>
      <c r="B43" s="74" t="s">
        <v>209</v>
      </c>
      <c r="C43" s="259">
        <f>D40+30</f>
        <v>44985</v>
      </c>
      <c r="D43" s="259">
        <f>C43+90</f>
        <v>45075</v>
      </c>
      <c r="E43" s="73"/>
      <c r="F43" s="73"/>
      <c r="G43" s="259">
        <f>H40+1</f>
        <v>45280</v>
      </c>
      <c r="H43" s="259">
        <f>G43+90</f>
        <v>45370</v>
      </c>
      <c r="I43" s="73"/>
      <c r="J43" s="73"/>
      <c r="K43" s="73"/>
      <c r="L43" s="73"/>
    </row>
    <row r="44" spans="1:12" ht="24.75" customHeight="1" x14ac:dyDescent="0.25">
      <c r="A44" s="75" t="s">
        <v>210</v>
      </c>
      <c r="B44" s="74" t="s">
        <v>207</v>
      </c>
      <c r="C44" s="259">
        <f>C43</f>
        <v>44985</v>
      </c>
      <c r="D44" s="255">
        <f>D43+60</f>
        <v>45135</v>
      </c>
      <c r="E44" s="73"/>
      <c r="F44" s="73"/>
      <c r="G44" s="259">
        <f>G43</f>
        <v>45280</v>
      </c>
      <c r="H44" s="260">
        <f>H43+180</f>
        <v>45550</v>
      </c>
      <c r="I44" s="73"/>
      <c r="J44" s="73"/>
      <c r="K44" s="73"/>
      <c r="L44" s="73"/>
    </row>
    <row r="45" spans="1:12" ht="90.75" customHeight="1" x14ac:dyDescent="0.25">
      <c r="A45" s="75" t="s">
        <v>208</v>
      </c>
      <c r="B45" s="74" t="s">
        <v>469</v>
      </c>
      <c r="C45" s="203" t="s">
        <v>552</v>
      </c>
      <c r="D45" s="259"/>
      <c r="E45" s="218" t="s">
        <v>552</v>
      </c>
      <c r="F45" s="218" t="s">
        <v>552</v>
      </c>
      <c r="G45" s="259" t="s">
        <v>552</v>
      </c>
      <c r="H45" s="259"/>
      <c r="I45" s="73"/>
      <c r="J45" s="73"/>
      <c r="K45" s="73"/>
      <c r="L45" s="73"/>
    </row>
    <row r="46" spans="1:12" ht="167.25" customHeight="1" x14ac:dyDescent="0.25">
      <c r="A46" s="75" t="s">
        <v>206</v>
      </c>
      <c r="B46" s="74" t="s">
        <v>468</v>
      </c>
      <c r="C46" s="218" t="s">
        <v>552</v>
      </c>
      <c r="D46" s="218"/>
      <c r="E46" s="218" t="s">
        <v>552</v>
      </c>
      <c r="F46" s="218" t="s">
        <v>552</v>
      </c>
      <c r="G46" s="203" t="s">
        <v>552</v>
      </c>
      <c r="H46" s="203"/>
      <c r="I46" s="73"/>
      <c r="J46" s="73"/>
      <c r="K46" s="73"/>
      <c r="L46" s="73"/>
    </row>
    <row r="47" spans="1:12" ht="30.75" customHeight="1" x14ac:dyDescent="0.25">
      <c r="A47" s="75" t="s">
        <v>204</v>
      </c>
      <c r="B47" s="74" t="s">
        <v>205</v>
      </c>
      <c r="C47" s="255">
        <f>D44+1</f>
        <v>45136</v>
      </c>
      <c r="D47" s="256">
        <f>C47+10</f>
        <v>45146</v>
      </c>
      <c r="E47" s="73"/>
      <c r="F47" s="73"/>
      <c r="G47" s="260">
        <f>H44+1</f>
        <v>45551</v>
      </c>
      <c r="H47" s="260">
        <f>G47+14</f>
        <v>45565</v>
      </c>
      <c r="I47" s="73"/>
      <c r="J47" s="73"/>
      <c r="K47" s="73"/>
      <c r="L47" s="73"/>
    </row>
    <row r="48" spans="1:12" ht="37.5" customHeight="1" x14ac:dyDescent="0.25">
      <c r="A48" s="75" t="s">
        <v>639</v>
      </c>
      <c r="B48" s="76" t="s">
        <v>203</v>
      </c>
      <c r="C48" s="218"/>
      <c r="D48" s="258"/>
      <c r="E48" s="73"/>
      <c r="F48" s="73"/>
      <c r="G48" s="203"/>
      <c r="H48" s="258"/>
      <c r="I48" s="73"/>
      <c r="J48" s="73"/>
      <c r="K48" s="73"/>
      <c r="L48" s="73"/>
    </row>
    <row r="49" spans="1:12" ht="35.25" customHeight="1" x14ac:dyDescent="0.25">
      <c r="A49" s="75">
        <v>4</v>
      </c>
      <c r="B49" s="74" t="s">
        <v>201</v>
      </c>
      <c r="C49" s="255">
        <f>C47</f>
        <v>45136</v>
      </c>
      <c r="D49" s="256">
        <f>C49+10</f>
        <v>45146</v>
      </c>
      <c r="E49" s="73"/>
      <c r="F49" s="73"/>
      <c r="G49" s="260">
        <f>G47</f>
        <v>45551</v>
      </c>
      <c r="H49" s="260">
        <f>G49+14</f>
        <v>45565</v>
      </c>
      <c r="I49" s="73"/>
      <c r="J49" s="73"/>
      <c r="K49" s="73"/>
      <c r="L49" s="73"/>
    </row>
    <row r="50" spans="1:12" ht="86.25" customHeight="1" x14ac:dyDescent="0.25">
      <c r="A50" s="75" t="s">
        <v>202</v>
      </c>
      <c r="B50" s="74" t="s">
        <v>637</v>
      </c>
      <c r="C50" s="216">
        <f>D50-7</f>
        <v>45128</v>
      </c>
      <c r="D50" s="257">
        <f>D44</f>
        <v>45135</v>
      </c>
      <c r="E50" s="73"/>
      <c r="F50" s="73"/>
      <c r="G50" s="205">
        <f>H49+1</f>
        <v>45566</v>
      </c>
      <c r="H50" s="257">
        <f>G50+10</f>
        <v>45576</v>
      </c>
      <c r="I50" s="73"/>
      <c r="J50" s="73"/>
      <c r="K50" s="73"/>
      <c r="L50" s="73"/>
    </row>
    <row r="51" spans="1:12" ht="77.25" customHeight="1" x14ac:dyDescent="0.25">
      <c r="A51" s="75" t="s">
        <v>200</v>
      </c>
      <c r="B51" s="74" t="s">
        <v>470</v>
      </c>
      <c r="C51" s="218" t="s">
        <v>552</v>
      </c>
      <c r="D51" s="257"/>
      <c r="E51" s="218" t="s">
        <v>552</v>
      </c>
      <c r="F51" s="218" t="s">
        <v>552</v>
      </c>
      <c r="G51" s="205" t="s">
        <v>552</v>
      </c>
      <c r="H51" s="257"/>
      <c r="I51" s="73"/>
      <c r="J51" s="73"/>
      <c r="K51" s="73"/>
      <c r="L51" s="73"/>
    </row>
    <row r="52" spans="1:12" ht="71.25" customHeight="1" x14ac:dyDescent="0.25">
      <c r="A52" s="75" t="s">
        <v>198</v>
      </c>
      <c r="B52" s="74" t="s">
        <v>199</v>
      </c>
      <c r="C52" s="218" t="s">
        <v>552</v>
      </c>
      <c r="D52" s="255"/>
      <c r="E52" s="218" t="s">
        <v>552</v>
      </c>
      <c r="F52" s="218" t="s">
        <v>552</v>
      </c>
      <c r="G52" s="260" t="s">
        <v>552</v>
      </c>
      <c r="H52" s="260"/>
      <c r="I52" s="73"/>
      <c r="J52" s="73"/>
      <c r="K52" s="73"/>
      <c r="L52" s="73"/>
    </row>
    <row r="53" spans="1:12" ht="48" customHeight="1" x14ac:dyDescent="0.25">
      <c r="A53" s="75" t="s">
        <v>196</v>
      </c>
      <c r="B53" s="176" t="s">
        <v>471</v>
      </c>
      <c r="C53" s="255">
        <f>D49+30</f>
        <v>45176</v>
      </c>
      <c r="D53" s="255">
        <f>C53+30</f>
        <v>45206</v>
      </c>
      <c r="E53" s="73"/>
      <c r="F53" s="73"/>
      <c r="G53" s="260">
        <f>H50+1</f>
        <v>45577</v>
      </c>
      <c r="H53" s="260">
        <f>G53+30</f>
        <v>45607</v>
      </c>
      <c r="I53" s="73"/>
      <c r="J53" s="73"/>
      <c r="K53" s="73"/>
      <c r="L53" s="73"/>
    </row>
    <row r="54" spans="1:12" ht="46.5" customHeight="1" x14ac:dyDescent="0.25">
      <c r="A54" s="75" t="s">
        <v>472</v>
      </c>
      <c r="B54" s="74" t="s">
        <v>197</v>
      </c>
      <c r="C54" s="218" t="s">
        <v>552</v>
      </c>
      <c r="D54" s="255"/>
      <c r="E54" s="218" t="s">
        <v>552</v>
      </c>
      <c r="F54" s="218" t="s">
        <v>552</v>
      </c>
      <c r="G54" s="260" t="s">
        <v>552</v>
      </c>
      <c r="H54" s="26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1" zoomScale="60" zoomScaleNormal="70" workbookViewId="0">
      <selection activeCell="H68" sqref="H68"/>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7.85546875" style="65" customWidth="1"/>
    <col min="10" max="10" width="8.5703125" style="65" customWidth="1"/>
    <col min="11" max="11" width="6.140625" style="65" customWidth="1"/>
    <col min="12" max="12" width="7.140625" style="65" customWidth="1"/>
    <col min="13" max="13" width="6.140625" style="65" customWidth="1"/>
    <col min="14" max="14" width="12.140625" style="65" customWidth="1"/>
    <col min="15" max="15" width="6.140625" style="65" customWidth="1"/>
    <col min="16" max="16" width="8.85546875" style="65" customWidth="1"/>
    <col min="17" max="17" width="6.140625" style="65" customWidth="1"/>
    <col min="18" max="18" width="9.28515625" style="65" customWidth="1"/>
    <col min="19" max="19" width="6.140625" style="65" customWidth="1"/>
    <col min="20" max="20" width="10.5703125" style="65" customWidth="1"/>
    <col min="21" max="21" width="6.140625" style="65" customWidth="1"/>
    <col min="22" max="22" width="10.7109375" style="65" customWidth="1"/>
    <col min="23" max="23" width="6.140625" style="65" customWidth="1"/>
    <col min="24" max="24" width="9.5703125" style="65" customWidth="1"/>
    <col min="25" max="25" width="6.140625" style="65" customWidth="1"/>
    <col min="26" max="26" width="10.5703125" style="65" customWidth="1"/>
    <col min="27"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42"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6"/>
      <c r="B5" s="66"/>
      <c r="C5" s="66"/>
      <c r="D5" s="66"/>
      <c r="E5" s="66"/>
      <c r="F5" s="66"/>
      <c r="H5" s="66"/>
      <c r="I5" s="66"/>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82" t="str">
        <f>'1. паспорт местоположение'!A12:C12</f>
        <v>H_TP1800.PS.0082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x14ac:dyDescent="0.25">
      <c r="A14" s="28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5" x14ac:dyDescent="0.25">
      <c r="A18" s="407" t="s">
        <v>516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5" s="234" customFormat="1" ht="33" customHeight="1" x14ac:dyDescent="0.25">
      <c r="A20" s="403" t="s">
        <v>195</v>
      </c>
      <c r="B20" s="403" t="s">
        <v>194</v>
      </c>
      <c r="C20" s="389" t="s">
        <v>193</v>
      </c>
      <c r="D20" s="389"/>
      <c r="E20" s="406" t="s">
        <v>192</v>
      </c>
      <c r="F20" s="406"/>
      <c r="G20" s="403" t="s">
        <v>652</v>
      </c>
      <c r="H20" s="400" t="s">
        <v>653</v>
      </c>
      <c r="I20" s="401"/>
      <c r="J20" s="401"/>
      <c r="K20" s="401"/>
      <c r="L20" s="400" t="s">
        <v>654</v>
      </c>
      <c r="M20" s="401"/>
      <c r="N20" s="401"/>
      <c r="O20" s="401"/>
      <c r="P20" s="400" t="s">
        <v>655</v>
      </c>
      <c r="Q20" s="401"/>
      <c r="R20" s="401"/>
      <c r="S20" s="401"/>
      <c r="T20" s="400" t="s">
        <v>656</v>
      </c>
      <c r="U20" s="401"/>
      <c r="V20" s="401"/>
      <c r="W20" s="401"/>
      <c r="X20" s="400" t="s">
        <v>657</v>
      </c>
      <c r="Y20" s="401"/>
      <c r="Z20" s="401"/>
      <c r="AA20" s="401"/>
      <c r="AB20" s="408" t="s">
        <v>191</v>
      </c>
      <c r="AC20" s="409"/>
    </row>
    <row r="21" spans="1:35" s="234" customFormat="1" ht="81.75" customHeight="1" x14ac:dyDescent="0.25">
      <c r="A21" s="404"/>
      <c r="B21" s="404"/>
      <c r="C21" s="389"/>
      <c r="D21" s="389"/>
      <c r="E21" s="406"/>
      <c r="F21" s="406"/>
      <c r="G21" s="404"/>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10"/>
      <c r="AC21" s="411"/>
    </row>
    <row r="22" spans="1:35" s="234" customFormat="1" ht="89.25" customHeight="1" x14ac:dyDescent="0.3">
      <c r="A22" s="405"/>
      <c r="B22" s="405"/>
      <c r="C22" s="268" t="s">
        <v>3</v>
      </c>
      <c r="D22" s="268" t="s">
        <v>189</v>
      </c>
      <c r="E22" s="269" t="s">
        <v>658</v>
      </c>
      <c r="F22" s="269" t="s">
        <v>659</v>
      </c>
      <c r="G22" s="405"/>
      <c r="H22" s="270" t="s">
        <v>495</v>
      </c>
      <c r="I22" s="270" t="s">
        <v>496</v>
      </c>
      <c r="J22" s="270" t="s">
        <v>495</v>
      </c>
      <c r="K22" s="270" t="s">
        <v>496</v>
      </c>
      <c r="L22" s="270" t="s">
        <v>495</v>
      </c>
      <c r="M22" s="270" t="s">
        <v>496</v>
      </c>
      <c r="N22" s="270" t="s">
        <v>495</v>
      </c>
      <c r="O22" s="270" t="s">
        <v>496</v>
      </c>
      <c r="P22" s="270" t="s">
        <v>495</v>
      </c>
      <c r="Q22" s="270" t="s">
        <v>496</v>
      </c>
      <c r="R22" s="270" t="s">
        <v>495</v>
      </c>
      <c r="S22" s="270" t="s">
        <v>496</v>
      </c>
      <c r="T22" s="270" t="s">
        <v>495</v>
      </c>
      <c r="U22" s="270" t="s">
        <v>496</v>
      </c>
      <c r="V22" s="270" t="s">
        <v>495</v>
      </c>
      <c r="W22" s="270" t="s">
        <v>496</v>
      </c>
      <c r="X22" s="270" t="s">
        <v>495</v>
      </c>
      <c r="Y22" s="270" t="s">
        <v>496</v>
      </c>
      <c r="Z22" s="270" t="s">
        <v>495</v>
      </c>
      <c r="AA22" s="270" t="s">
        <v>496</v>
      </c>
      <c r="AB22" s="268" t="s">
        <v>190</v>
      </c>
      <c r="AC22" s="268" t="s">
        <v>189</v>
      </c>
      <c r="AE22" s="235"/>
      <c r="AF22" s="235"/>
      <c r="AG22" s="235"/>
      <c r="AH22" s="235"/>
      <c r="AI22" s="236"/>
    </row>
    <row r="23" spans="1:35" s="234"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36"/>
      <c r="AF23" s="236"/>
      <c r="AG23" s="236"/>
      <c r="AH23" s="236"/>
      <c r="AI23" s="236"/>
    </row>
    <row r="24" spans="1:35" s="234" customFormat="1" ht="47.25" customHeight="1" x14ac:dyDescent="0.25">
      <c r="A24" s="222">
        <v>1</v>
      </c>
      <c r="B24" s="223" t="s">
        <v>188</v>
      </c>
      <c r="C24" s="267">
        <v>26.193937199999997</v>
      </c>
      <c r="D24" s="267">
        <v>44.52</v>
      </c>
      <c r="E24" s="267">
        <f>D24</f>
        <v>44.52</v>
      </c>
      <c r="F24" s="267">
        <f>D24</f>
        <v>44.52</v>
      </c>
      <c r="G24" s="267">
        <v>1.85</v>
      </c>
      <c r="H24" s="267">
        <v>0</v>
      </c>
      <c r="I24" s="267"/>
      <c r="J24" s="267">
        <v>20.70786</v>
      </c>
      <c r="K24" s="267"/>
      <c r="L24" s="267">
        <v>0</v>
      </c>
      <c r="M24" s="267"/>
      <c r="N24" s="267">
        <v>23.815836000000001</v>
      </c>
      <c r="O24" s="267"/>
      <c r="P24" s="267">
        <v>0</v>
      </c>
      <c r="Q24" s="267"/>
      <c r="R24" s="267">
        <v>0</v>
      </c>
      <c r="S24" s="267"/>
      <c r="T24" s="267">
        <v>0</v>
      </c>
      <c r="U24" s="267"/>
      <c r="V24" s="267">
        <v>0</v>
      </c>
      <c r="W24" s="267"/>
      <c r="X24" s="267">
        <v>0</v>
      </c>
      <c r="Y24" s="267"/>
      <c r="Z24" s="267">
        <v>0</v>
      </c>
      <c r="AA24" s="267"/>
      <c r="AB24" s="267">
        <f>H24+M24+P24+T24+X24</f>
        <v>0</v>
      </c>
      <c r="AC24" s="267">
        <f>J24+N24+R24+V24+Z24</f>
        <v>44.523696000000001</v>
      </c>
      <c r="AD24" s="236"/>
      <c r="AE24" s="236"/>
      <c r="AF24" s="236"/>
      <c r="AG24" s="236"/>
      <c r="AH24" s="236"/>
      <c r="AI24" s="236"/>
    </row>
    <row r="25" spans="1:35" s="234" customFormat="1" ht="24" customHeight="1" x14ac:dyDescent="0.25">
      <c r="A25" s="225" t="s">
        <v>187</v>
      </c>
      <c r="B25" s="226" t="s">
        <v>186</v>
      </c>
      <c r="C25" s="224"/>
      <c r="D25" s="224"/>
      <c r="E25" s="267"/>
      <c r="F25" s="267"/>
      <c r="G25" s="224">
        <v>0</v>
      </c>
      <c r="H25" s="224">
        <v>0</v>
      </c>
      <c r="I25" s="224"/>
      <c r="J25" s="224">
        <v>0</v>
      </c>
      <c r="K25" s="224"/>
      <c r="L25" s="224">
        <v>0</v>
      </c>
      <c r="M25" s="224"/>
      <c r="N25" s="224">
        <f t="shared" ref="N25:N28" si="0">D25-G25-J25</f>
        <v>0</v>
      </c>
      <c r="O25" s="224"/>
      <c r="P25" s="224">
        <v>0</v>
      </c>
      <c r="Q25" s="224"/>
      <c r="R25" s="224">
        <v>0</v>
      </c>
      <c r="S25" s="224"/>
      <c r="T25" s="224">
        <v>0</v>
      </c>
      <c r="U25" s="224"/>
      <c r="V25" s="224">
        <v>0</v>
      </c>
      <c r="W25" s="224"/>
      <c r="X25" s="224">
        <v>0</v>
      </c>
      <c r="Y25" s="224"/>
      <c r="Z25" s="224">
        <v>0</v>
      </c>
      <c r="AA25" s="224"/>
      <c r="AB25" s="267">
        <f t="shared" ref="AB25:AB29" si="1">H25+M25+P25+T25+X25</f>
        <v>0</v>
      </c>
      <c r="AC25" s="267">
        <f t="shared" ref="AC25:AC30" si="2">J25+N25+R25+V25+Z25</f>
        <v>0</v>
      </c>
      <c r="AD25" s="236"/>
      <c r="AE25" s="236"/>
      <c r="AF25" s="236"/>
      <c r="AG25" s="236"/>
      <c r="AH25" s="236"/>
      <c r="AI25" s="236"/>
    </row>
    <row r="26" spans="1:35" s="234" customFormat="1" x14ac:dyDescent="0.25">
      <c r="A26" s="225" t="s">
        <v>185</v>
      </c>
      <c r="B26" s="226" t="s">
        <v>184</v>
      </c>
      <c r="C26" s="224"/>
      <c r="D26" s="224"/>
      <c r="E26" s="267"/>
      <c r="F26" s="267"/>
      <c r="G26" s="224">
        <v>0</v>
      </c>
      <c r="H26" s="224">
        <v>0</v>
      </c>
      <c r="I26" s="224"/>
      <c r="J26" s="224">
        <v>0</v>
      </c>
      <c r="K26" s="224"/>
      <c r="L26" s="224">
        <v>0</v>
      </c>
      <c r="M26" s="224"/>
      <c r="N26" s="224">
        <f t="shared" si="0"/>
        <v>0</v>
      </c>
      <c r="O26" s="224"/>
      <c r="P26" s="224">
        <v>0</v>
      </c>
      <c r="Q26" s="224"/>
      <c r="R26" s="224">
        <v>0</v>
      </c>
      <c r="S26" s="224"/>
      <c r="T26" s="224">
        <v>0</v>
      </c>
      <c r="U26" s="224"/>
      <c r="V26" s="224">
        <v>0</v>
      </c>
      <c r="W26" s="224"/>
      <c r="X26" s="224">
        <v>0</v>
      </c>
      <c r="Y26" s="224"/>
      <c r="Z26" s="224">
        <v>0</v>
      </c>
      <c r="AA26" s="224"/>
      <c r="AB26" s="224">
        <f t="shared" si="1"/>
        <v>0</v>
      </c>
      <c r="AC26" s="224">
        <f t="shared" si="2"/>
        <v>0</v>
      </c>
      <c r="AD26" s="236"/>
      <c r="AE26" s="236"/>
      <c r="AF26" s="236"/>
      <c r="AG26" s="236"/>
      <c r="AH26" s="236"/>
      <c r="AI26" s="236"/>
    </row>
    <row r="27" spans="1:35" s="234" customFormat="1" ht="31.5" x14ac:dyDescent="0.25">
      <c r="A27" s="225" t="s">
        <v>183</v>
      </c>
      <c r="B27" s="226" t="s">
        <v>454</v>
      </c>
      <c r="C27" s="224"/>
      <c r="D27" s="224"/>
      <c r="E27" s="224"/>
      <c r="F27" s="224"/>
      <c r="G27" s="224">
        <v>1.54</v>
      </c>
      <c r="H27" s="224">
        <f t="shared" ref="H27" si="3">H30</f>
        <v>0</v>
      </c>
      <c r="I27" s="224"/>
      <c r="J27" s="224">
        <f t="shared" ref="J27" si="4">J30</f>
        <v>17.34</v>
      </c>
      <c r="K27" s="224"/>
      <c r="L27" s="224">
        <f t="shared" ref="L27" si="5">L30</f>
        <v>0</v>
      </c>
      <c r="M27" s="224"/>
      <c r="N27" s="224">
        <f>N30</f>
        <v>19.98</v>
      </c>
      <c r="O27" s="224"/>
      <c r="P27" s="224">
        <f t="shared" ref="P27" si="6">P30</f>
        <v>0</v>
      </c>
      <c r="Q27" s="224"/>
      <c r="R27" s="224">
        <f t="shared" ref="R27" si="7">R30</f>
        <v>0</v>
      </c>
      <c r="S27" s="224"/>
      <c r="T27" s="224">
        <f t="shared" ref="T27" si="8">T30</f>
        <v>0</v>
      </c>
      <c r="U27" s="224"/>
      <c r="V27" s="224">
        <f t="shared" ref="V27" si="9">V30</f>
        <v>0</v>
      </c>
      <c r="W27" s="224"/>
      <c r="X27" s="224">
        <f t="shared" ref="X27" si="10">X30</f>
        <v>0</v>
      </c>
      <c r="Y27" s="224"/>
      <c r="Z27" s="224">
        <f t="shared" ref="Z27" si="11">Z30</f>
        <v>0</v>
      </c>
      <c r="AA27" s="224"/>
      <c r="AB27" s="224">
        <f t="shared" si="1"/>
        <v>0</v>
      </c>
      <c r="AC27" s="224">
        <f t="shared" si="2"/>
        <v>37.32</v>
      </c>
      <c r="AD27" s="236"/>
      <c r="AE27" s="236"/>
      <c r="AF27" s="236"/>
      <c r="AG27" s="236"/>
      <c r="AH27" s="236"/>
      <c r="AI27" s="236"/>
    </row>
    <row r="28" spans="1:35" s="234" customFormat="1" x14ac:dyDescent="0.25">
      <c r="A28" s="225" t="s">
        <v>182</v>
      </c>
      <c r="B28" s="226" t="s">
        <v>181</v>
      </c>
      <c r="C28" s="224"/>
      <c r="D28" s="224"/>
      <c r="E28" s="224"/>
      <c r="F28" s="224"/>
      <c r="G28" s="224">
        <v>0</v>
      </c>
      <c r="H28" s="224">
        <v>0</v>
      </c>
      <c r="I28" s="224"/>
      <c r="J28" s="224">
        <v>0</v>
      </c>
      <c r="K28" s="224"/>
      <c r="L28" s="224">
        <v>0</v>
      </c>
      <c r="M28" s="224"/>
      <c r="N28" s="224">
        <f t="shared" si="0"/>
        <v>0</v>
      </c>
      <c r="O28" s="224"/>
      <c r="P28" s="224">
        <v>0</v>
      </c>
      <c r="Q28" s="224"/>
      <c r="R28" s="224">
        <v>0</v>
      </c>
      <c r="S28" s="224"/>
      <c r="T28" s="224">
        <v>0</v>
      </c>
      <c r="U28" s="224"/>
      <c r="V28" s="224">
        <v>0</v>
      </c>
      <c r="W28" s="224"/>
      <c r="X28" s="224">
        <v>0</v>
      </c>
      <c r="Y28" s="224"/>
      <c r="Z28" s="224">
        <v>0</v>
      </c>
      <c r="AA28" s="224"/>
      <c r="AB28" s="224">
        <f t="shared" si="1"/>
        <v>0</v>
      </c>
      <c r="AC28" s="224">
        <f t="shared" si="2"/>
        <v>0</v>
      </c>
      <c r="AD28" s="236"/>
      <c r="AE28" s="236"/>
      <c r="AF28" s="236"/>
      <c r="AG28" s="236"/>
      <c r="AH28" s="236"/>
      <c r="AI28" s="236"/>
    </row>
    <row r="29" spans="1:35" s="234" customFormat="1" x14ac:dyDescent="0.25">
      <c r="A29" s="225" t="s">
        <v>180</v>
      </c>
      <c r="B29" s="227" t="s">
        <v>179</v>
      </c>
      <c r="C29" s="224"/>
      <c r="D29" s="224"/>
      <c r="E29" s="224"/>
      <c r="F29" s="224"/>
      <c r="G29" s="224">
        <f t="shared" ref="G29" si="12">G24-G27</f>
        <v>0.31000000000000005</v>
      </c>
      <c r="H29" s="224">
        <v>0</v>
      </c>
      <c r="I29" s="224"/>
      <c r="J29" s="224">
        <f>J24-J27</f>
        <v>3.3678600000000003</v>
      </c>
      <c r="K29" s="224"/>
      <c r="L29" s="224">
        <f t="shared" ref="L29" si="13">L24-L27</f>
        <v>0</v>
      </c>
      <c r="M29" s="224"/>
      <c r="N29" s="224">
        <f>N24-N27</f>
        <v>3.8358360000000005</v>
      </c>
      <c r="O29" s="224"/>
      <c r="P29" s="224">
        <f t="shared" ref="P29" si="14">P24-P27</f>
        <v>0</v>
      </c>
      <c r="Q29" s="224"/>
      <c r="R29" s="224">
        <f t="shared" ref="R29" si="15">R24-R27</f>
        <v>0</v>
      </c>
      <c r="S29" s="224"/>
      <c r="T29" s="224">
        <f t="shared" ref="T29" si="16">T24-T27</f>
        <v>0</v>
      </c>
      <c r="U29" s="224"/>
      <c r="V29" s="224">
        <f t="shared" ref="V29" si="17">V24-V27</f>
        <v>0</v>
      </c>
      <c r="W29" s="224"/>
      <c r="X29" s="224">
        <f t="shared" ref="X29" si="18">X24-X27</f>
        <v>0</v>
      </c>
      <c r="Y29" s="224"/>
      <c r="Z29" s="224">
        <f t="shared" ref="Z29" si="19">Z24-Z27</f>
        <v>0</v>
      </c>
      <c r="AA29" s="224"/>
      <c r="AB29" s="224">
        <f t="shared" si="1"/>
        <v>0</v>
      </c>
      <c r="AC29" s="224">
        <f t="shared" si="2"/>
        <v>7.2036960000000008</v>
      </c>
      <c r="AD29" s="236"/>
      <c r="AE29" s="236"/>
      <c r="AF29" s="236"/>
      <c r="AG29" s="236"/>
      <c r="AH29" s="236"/>
      <c r="AI29" s="236"/>
    </row>
    <row r="30" spans="1:35" s="234" customFormat="1" ht="47.25" x14ac:dyDescent="0.25">
      <c r="A30" s="222" t="s">
        <v>64</v>
      </c>
      <c r="B30" s="223" t="s">
        <v>178</v>
      </c>
      <c r="C30" s="267">
        <v>21.828281</v>
      </c>
      <c r="D30" s="267">
        <f t="shared" ref="D30" si="20">SUM(D31:D34)</f>
        <v>37.319000000000003</v>
      </c>
      <c r="E30" s="267">
        <f>D30</f>
        <v>37.319000000000003</v>
      </c>
      <c r="F30" s="267">
        <f>E30</f>
        <v>37.319000000000003</v>
      </c>
      <c r="G30" s="267">
        <v>1.54</v>
      </c>
      <c r="H30" s="267">
        <f t="shared" ref="H30" si="21">SUM(H31:H34)</f>
        <v>0</v>
      </c>
      <c r="I30" s="267"/>
      <c r="J30" s="267">
        <v>17.34</v>
      </c>
      <c r="K30" s="267"/>
      <c r="L30" s="267">
        <f t="shared" ref="L30" si="22">SUM(L31:L34)</f>
        <v>0</v>
      </c>
      <c r="M30" s="267"/>
      <c r="N30" s="267">
        <v>19.98</v>
      </c>
      <c r="O30" s="267"/>
      <c r="P30" s="267">
        <f t="shared" ref="P30" si="23">SUM(P31:P34)</f>
        <v>0</v>
      </c>
      <c r="Q30" s="267"/>
      <c r="R30" s="267">
        <f t="shared" ref="R30" si="24">SUM(R31:R34)</f>
        <v>0</v>
      </c>
      <c r="S30" s="267"/>
      <c r="T30" s="267">
        <f t="shared" ref="T30" si="25">SUM(T31:T34)</f>
        <v>0</v>
      </c>
      <c r="U30" s="267"/>
      <c r="V30" s="267">
        <f t="shared" ref="V30" si="26">SUM(V31:V34)</f>
        <v>0</v>
      </c>
      <c r="W30" s="267"/>
      <c r="X30" s="267">
        <f t="shared" ref="X30" si="27">SUM(X31:X34)</f>
        <v>0</v>
      </c>
      <c r="Y30" s="267"/>
      <c r="Z30" s="267">
        <f t="shared" ref="Z30" si="28">SUM(Z31:Z34)</f>
        <v>0</v>
      </c>
      <c r="AA30" s="267"/>
      <c r="AB30" s="267">
        <f>H30+M30+P30+T30+X30</f>
        <v>0</v>
      </c>
      <c r="AC30" s="267">
        <f t="shared" si="2"/>
        <v>37.32</v>
      </c>
      <c r="AD30" s="236"/>
      <c r="AE30" s="236"/>
      <c r="AF30" s="236"/>
      <c r="AG30" s="236"/>
      <c r="AH30" s="236"/>
      <c r="AI30" s="236"/>
    </row>
    <row r="31" spans="1:35" s="234" customFormat="1" x14ac:dyDescent="0.25">
      <c r="A31" s="222" t="s">
        <v>177</v>
      </c>
      <c r="B31" s="226" t="s">
        <v>176</v>
      </c>
      <c r="C31" s="224">
        <v>1.53881</v>
      </c>
      <c r="D31" s="224">
        <v>1.84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67">
        <f t="shared" ref="AB31:AB34" si="29">H31+M31+P31+T31+X31</f>
        <v>0</v>
      </c>
      <c r="AC31" s="267">
        <f t="shared" ref="AC31:AC34" si="30">J31+N31+R31+V31+Z31</f>
        <v>0</v>
      </c>
      <c r="AD31" s="236"/>
      <c r="AE31" s="236"/>
      <c r="AF31" s="236"/>
      <c r="AG31" s="236"/>
      <c r="AH31" s="236"/>
      <c r="AI31" s="236"/>
    </row>
    <row r="32" spans="1:35" s="234" customFormat="1" ht="31.5" x14ac:dyDescent="0.25">
      <c r="A32" s="222" t="s">
        <v>175</v>
      </c>
      <c r="B32" s="226" t="s">
        <v>174</v>
      </c>
      <c r="C32" s="224">
        <v>2.1528780000000003</v>
      </c>
      <c r="D32" s="224">
        <v>5.74</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f t="shared" si="29"/>
        <v>0</v>
      </c>
      <c r="AC32" s="224">
        <f t="shared" si="30"/>
        <v>0</v>
      </c>
      <c r="AD32" s="236"/>
      <c r="AE32" s="236"/>
      <c r="AF32" s="236"/>
      <c r="AG32" s="236"/>
      <c r="AH32" s="236"/>
      <c r="AI32" s="236"/>
    </row>
    <row r="33" spans="1:35" s="234" customFormat="1" x14ac:dyDescent="0.25">
      <c r="A33" s="222" t="s">
        <v>173</v>
      </c>
      <c r="B33" s="226" t="s">
        <v>172</v>
      </c>
      <c r="C33" s="224">
        <v>15.682703999999999</v>
      </c>
      <c r="D33" s="224">
        <v>22.373000000000001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f t="shared" si="29"/>
        <v>0</v>
      </c>
      <c r="AC33" s="224">
        <f t="shared" si="30"/>
        <v>0</v>
      </c>
      <c r="AD33" s="236"/>
      <c r="AE33" s="236"/>
      <c r="AF33" s="236"/>
      <c r="AG33" s="236"/>
      <c r="AH33" s="236"/>
      <c r="AI33" s="236"/>
    </row>
    <row r="34" spans="1:35" s="234" customFormat="1" x14ac:dyDescent="0.25">
      <c r="A34" s="222" t="s">
        <v>171</v>
      </c>
      <c r="B34" s="226" t="s">
        <v>170</v>
      </c>
      <c r="C34" s="224">
        <v>2.4538890000000002</v>
      </c>
      <c r="D34" s="224">
        <v>7.3659999999999997</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f t="shared" si="29"/>
        <v>0</v>
      </c>
      <c r="AC34" s="224">
        <f t="shared" si="30"/>
        <v>0</v>
      </c>
      <c r="AD34" s="236"/>
      <c r="AE34" s="236"/>
      <c r="AF34" s="236"/>
      <c r="AG34" s="236"/>
      <c r="AH34" s="236"/>
      <c r="AI34" s="236"/>
    </row>
    <row r="35" spans="1:35" s="234"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f t="shared" ref="AB35" si="31">C35</f>
        <v>0</v>
      </c>
      <c r="AC35" s="224">
        <f t="shared" ref="AC35" si="32">D35</f>
        <v>0</v>
      </c>
      <c r="AD35" s="236"/>
      <c r="AE35" s="236"/>
      <c r="AF35" s="236"/>
      <c r="AG35" s="236"/>
      <c r="AH35" s="236"/>
      <c r="AI35" s="236"/>
    </row>
    <row r="36" spans="1:35" s="234" customFormat="1" ht="31.5" x14ac:dyDescent="0.25">
      <c r="A36" s="225" t="s">
        <v>168</v>
      </c>
      <c r="B36" s="228" t="s">
        <v>593</v>
      </c>
      <c r="C36" s="224"/>
      <c r="D36" s="224"/>
      <c r="E36" s="224"/>
      <c r="F36" s="224"/>
      <c r="G36" s="224">
        <v>0</v>
      </c>
      <c r="H36" s="224">
        <v>0</v>
      </c>
      <c r="I36" s="237" t="s">
        <v>631</v>
      </c>
      <c r="J36" s="224">
        <v>0</v>
      </c>
      <c r="K36" s="237" t="s">
        <v>631</v>
      </c>
      <c r="L36" s="224">
        <v>0</v>
      </c>
      <c r="M36" s="237" t="s">
        <v>631</v>
      </c>
      <c r="N36" s="224">
        <v>0</v>
      </c>
      <c r="O36" s="237" t="s">
        <v>631</v>
      </c>
      <c r="P36" s="224">
        <v>0</v>
      </c>
      <c r="Q36" s="237" t="s">
        <v>631</v>
      </c>
      <c r="R36" s="224">
        <v>0</v>
      </c>
      <c r="S36" s="237" t="s">
        <v>631</v>
      </c>
      <c r="T36" s="224">
        <v>0</v>
      </c>
      <c r="U36" s="237" t="s">
        <v>631</v>
      </c>
      <c r="V36" s="224">
        <v>0</v>
      </c>
      <c r="W36" s="237" t="s">
        <v>631</v>
      </c>
      <c r="X36" s="224">
        <v>0</v>
      </c>
      <c r="Y36" s="237" t="s">
        <v>631</v>
      </c>
      <c r="Z36" s="224">
        <v>0</v>
      </c>
      <c r="AA36" s="237" t="s">
        <v>631</v>
      </c>
      <c r="AB36" s="224">
        <f t="shared" ref="AB36:AC40" si="33">C36</f>
        <v>0</v>
      </c>
      <c r="AC36" s="224">
        <f t="shared" ref="AC36" si="34">D36</f>
        <v>0</v>
      </c>
      <c r="AD36" s="236"/>
      <c r="AE36" s="236"/>
      <c r="AF36" s="236"/>
      <c r="AG36" s="236"/>
      <c r="AH36" s="236"/>
      <c r="AI36" s="236"/>
    </row>
    <row r="37" spans="1:35" s="234" customFormat="1" x14ac:dyDescent="0.25">
      <c r="A37" s="225" t="s">
        <v>167</v>
      </c>
      <c r="B37" s="228" t="s">
        <v>157</v>
      </c>
      <c r="C37" s="224"/>
      <c r="D37" s="224"/>
      <c r="E37" s="224"/>
      <c r="F37" s="224"/>
      <c r="G37" s="224">
        <v>0</v>
      </c>
      <c r="H37" s="224">
        <v>0</v>
      </c>
      <c r="I37" s="237" t="s">
        <v>631</v>
      </c>
      <c r="J37" s="224">
        <v>0</v>
      </c>
      <c r="K37" s="237" t="s">
        <v>631</v>
      </c>
      <c r="L37" s="224">
        <v>0</v>
      </c>
      <c r="M37" s="237" t="s">
        <v>631</v>
      </c>
      <c r="N37" s="224">
        <v>0</v>
      </c>
      <c r="O37" s="237" t="s">
        <v>631</v>
      </c>
      <c r="P37" s="224">
        <v>0</v>
      </c>
      <c r="Q37" s="237" t="s">
        <v>631</v>
      </c>
      <c r="R37" s="224">
        <v>0</v>
      </c>
      <c r="S37" s="237" t="s">
        <v>631</v>
      </c>
      <c r="T37" s="224">
        <v>0</v>
      </c>
      <c r="U37" s="237" t="s">
        <v>631</v>
      </c>
      <c r="V37" s="224">
        <v>0</v>
      </c>
      <c r="W37" s="237" t="s">
        <v>631</v>
      </c>
      <c r="X37" s="224">
        <v>0</v>
      </c>
      <c r="Y37" s="237" t="s">
        <v>631</v>
      </c>
      <c r="Z37" s="224">
        <v>0</v>
      </c>
      <c r="AA37" s="237" t="s">
        <v>631</v>
      </c>
      <c r="AB37" s="224">
        <f t="shared" ref="AB37:AC60" si="35">C37</f>
        <v>0</v>
      </c>
      <c r="AC37" s="224">
        <f t="shared" si="33"/>
        <v>0</v>
      </c>
      <c r="AD37" s="236"/>
      <c r="AE37" s="236"/>
      <c r="AF37" s="236"/>
      <c r="AG37" s="236"/>
      <c r="AH37" s="236"/>
      <c r="AI37" s="236"/>
    </row>
    <row r="38" spans="1:35" s="234" customFormat="1" x14ac:dyDescent="0.25">
      <c r="A38" s="225" t="s">
        <v>166</v>
      </c>
      <c r="B38" s="226" t="s">
        <v>634</v>
      </c>
      <c r="C38" s="224"/>
      <c r="D38" s="224"/>
      <c r="E38" s="224"/>
      <c r="F38" s="224"/>
      <c r="G38" s="224">
        <v>0</v>
      </c>
      <c r="H38" s="224">
        <v>0</v>
      </c>
      <c r="I38" s="237" t="s">
        <v>631</v>
      </c>
      <c r="J38" s="224">
        <v>0</v>
      </c>
      <c r="K38" s="237" t="s">
        <v>631</v>
      </c>
      <c r="L38" s="224">
        <v>0</v>
      </c>
      <c r="M38" s="237" t="s">
        <v>631</v>
      </c>
      <c r="N38" s="224">
        <v>0</v>
      </c>
      <c r="O38" s="237" t="s">
        <v>631</v>
      </c>
      <c r="P38" s="224">
        <v>0</v>
      </c>
      <c r="Q38" s="237" t="s">
        <v>631</v>
      </c>
      <c r="R38" s="224">
        <v>0</v>
      </c>
      <c r="S38" s="237" t="s">
        <v>631</v>
      </c>
      <c r="T38" s="224">
        <v>0</v>
      </c>
      <c r="U38" s="237" t="s">
        <v>631</v>
      </c>
      <c r="V38" s="224">
        <v>0</v>
      </c>
      <c r="W38" s="237" t="s">
        <v>631</v>
      </c>
      <c r="X38" s="224">
        <v>0</v>
      </c>
      <c r="Y38" s="237" t="s">
        <v>631</v>
      </c>
      <c r="Z38" s="224">
        <v>0</v>
      </c>
      <c r="AA38" s="237" t="s">
        <v>631</v>
      </c>
      <c r="AB38" s="224">
        <f t="shared" si="35"/>
        <v>0</v>
      </c>
      <c r="AC38" s="224">
        <f t="shared" si="33"/>
        <v>0</v>
      </c>
      <c r="AD38" s="236"/>
      <c r="AE38" s="236"/>
      <c r="AF38" s="236"/>
      <c r="AG38" s="236"/>
      <c r="AH38" s="236"/>
      <c r="AI38" s="236"/>
    </row>
    <row r="39" spans="1:35" s="234" customFormat="1" ht="31.5" x14ac:dyDescent="0.25">
      <c r="A39" s="225" t="s">
        <v>165</v>
      </c>
      <c r="B39" s="226" t="s">
        <v>595</v>
      </c>
      <c r="C39" s="224"/>
      <c r="D39" s="224"/>
      <c r="E39" s="224"/>
      <c r="F39" s="224"/>
      <c r="G39" s="224">
        <v>0</v>
      </c>
      <c r="H39" s="224">
        <v>0</v>
      </c>
      <c r="I39" s="237" t="s">
        <v>631</v>
      </c>
      <c r="J39" s="224">
        <v>0</v>
      </c>
      <c r="K39" s="237" t="s">
        <v>631</v>
      </c>
      <c r="L39" s="224">
        <v>0</v>
      </c>
      <c r="M39" s="237" t="s">
        <v>631</v>
      </c>
      <c r="N39" s="224">
        <v>0</v>
      </c>
      <c r="O39" s="237" t="s">
        <v>631</v>
      </c>
      <c r="P39" s="224">
        <v>0</v>
      </c>
      <c r="Q39" s="237" t="s">
        <v>631</v>
      </c>
      <c r="R39" s="224">
        <v>0</v>
      </c>
      <c r="S39" s="237" t="s">
        <v>631</v>
      </c>
      <c r="T39" s="224">
        <v>0</v>
      </c>
      <c r="U39" s="237" t="s">
        <v>631</v>
      </c>
      <c r="V39" s="224">
        <v>0</v>
      </c>
      <c r="W39" s="237" t="s">
        <v>631</v>
      </c>
      <c r="X39" s="224">
        <v>0</v>
      </c>
      <c r="Y39" s="237" t="s">
        <v>631</v>
      </c>
      <c r="Z39" s="224">
        <v>0</v>
      </c>
      <c r="AA39" s="237" t="s">
        <v>631</v>
      </c>
      <c r="AB39" s="224">
        <f t="shared" si="35"/>
        <v>0</v>
      </c>
      <c r="AC39" s="224">
        <f t="shared" si="33"/>
        <v>0</v>
      </c>
      <c r="AD39" s="236"/>
      <c r="AE39" s="236"/>
      <c r="AF39" s="236"/>
      <c r="AG39" s="236"/>
      <c r="AH39" s="236"/>
      <c r="AI39" s="236"/>
    </row>
    <row r="40" spans="1:35" s="234" customFormat="1" x14ac:dyDescent="0.25">
      <c r="A40" s="225" t="s">
        <v>164</v>
      </c>
      <c r="B40" s="226" t="s">
        <v>596</v>
      </c>
      <c r="C40" s="224"/>
      <c r="D40" s="224"/>
      <c r="E40" s="224"/>
      <c r="F40" s="224"/>
      <c r="G40" s="224">
        <v>0</v>
      </c>
      <c r="H40" s="224">
        <v>0</v>
      </c>
      <c r="I40" s="237" t="s">
        <v>631</v>
      </c>
      <c r="J40" s="224">
        <v>0</v>
      </c>
      <c r="K40" s="237" t="s">
        <v>631</v>
      </c>
      <c r="L40" s="224">
        <v>0</v>
      </c>
      <c r="M40" s="237" t="s">
        <v>631</v>
      </c>
      <c r="N40" s="224">
        <v>0</v>
      </c>
      <c r="O40" s="237" t="s">
        <v>631</v>
      </c>
      <c r="P40" s="224">
        <v>0</v>
      </c>
      <c r="Q40" s="237" t="s">
        <v>631</v>
      </c>
      <c r="R40" s="224">
        <v>0</v>
      </c>
      <c r="S40" s="237" t="s">
        <v>631</v>
      </c>
      <c r="T40" s="224">
        <v>0</v>
      </c>
      <c r="U40" s="237" t="s">
        <v>631</v>
      </c>
      <c r="V40" s="224">
        <v>0</v>
      </c>
      <c r="W40" s="237" t="s">
        <v>631</v>
      </c>
      <c r="X40" s="224">
        <v>0</v>
      </c>
      <c r="Y40" s="237" t="s">
        <v>631</v>
      </c>
      <c r="Z40" s="224">
        <v>0</v>
      </c>
      <c r="AA40" s="237" t="s">
        <v>631</v>
      </c>
      <c r="AB40" s="224">
        <f t="shared" si="35"/>
        <v>0</v>
      </c>
      <c r="AC40" s="224">
        <f t="shared" si="33"/>
        <v>0</v>
      </c>
      <c r="AD40" s="236"/>
      <c r="AE40" s="236"/>
      <c r="AF40" s="236"/>
      <c r="AG40" s="236"/>
      <c r="AH40" s="236"/>
      <c r="AI40" s="236"/>
    </row>
    <row r="41" spans="1:35" s="234" customFormat="1" x14ac:dyDescent="0.25">
      <c r="A41" s="225" t="s">
        <v>163</v>
      </c>
      <c r="B41" s="226" t="s">
        <v>597</v>
      </c>
      <c r="C41" s="224"/>
      <c r="D41" s="224"/>
      <c r="E41" s="224"/>
      <c r="F41" s="224"/>
      <c r="G41" s="224">
        <v>0</v>
      </c>
      <c r="H41" s="224">
        <v>0</v>
      </c>
      <c r="I41" s="237" t="s">
        <v>631</v>
      </c>
      <c r="J41" s="224">
        <v>0</v>
      </c>
      <c r="K41" s="237" t="s">
        <v>631</v>
      </c>
      <c r="L41" s="224">
        <v>0</v>
      </c>
      <c r="M41" s="237" t="s">
        <v>631</v>
      </c>
      <c r="N41" s="224">
        <v>0</v>
      </c>
      <c r="O41" s="237" t="s">
        <v>631</v>
      </c>
      <c r="P41" s="224">
        <v>0</v>
      </c>
      <c r="Q41" s="237" t="s">
        <v>631</v>
      </c>
      <c r="R41" s="224">
        <v>0</v>
      </c>
      <c r="S41" s="237" t="s">
        <v>631</v>
      </c>
      <c r="T41" s="224">
        <v>0</v>
      </c>
      <c r="U41" s="237" t="s">
        <v>631</v>
      </c>
      <c r="V41" s="224">
        <v>0</v>
      </c>
      <c r="W41" s="237" t="s">
        <v>631</v>
      </c>
      <c r="X41" s="224">
        <v>0</v>
      </c>
      <c r="Y41" s="237" t="s">
        <v>631</v>
      </c>
      <c r="Z41" s="224">
        <v>0</v>
      </c>
      <c r="AA41" s="237" t="s">
        <v>631</v>
      </c>
      <c r="AB41" s="224">
        <f t="shared" si="35"/>
        <v>0</v>
      </c>
      <c r="AC41" s="224">
        <f t="shared" si="35"/>
        <v>0</v>
      </c>
      <c r="AD41" s="236"/>
      <c r="AE41" s="236"/>
      <c r="AF41" s="236"/>
      <c r="AG41" s="236"/>
      <c r="AH41" s="236"/>
      <c r="AI41" s="236"/>
    </row>
    <row r="42" spans="1:35" s="234" customFormat="1" x14ac:dyDescent="0.25">
      <c r="A42" s="225" t="s">
        <v>162</v>
      </c>
      <c r="B42" s="226" t="s">
        <v>598</v>
      </c>
      <c r="C42" s="224"/>
      <c r="D42" s="224"/>
      <c r="E42" s="224"/>
      <c r="F42" s="224"/>
      <c r="G42" s="224">
        <v>0</v>
      </c>
      <c r="H42" s="224">
        <v>0</v>
      </c>
      <c r="I42" s="237" t="s">
        <v>631</v>
      </c>
      <c r="J42" s="224">
        <v>0</v>
      </c>
      <c r="K42" s="237" t="s">
        <v>631</v>
      </c>
      <c r="L42" s="224">
        <v>0</v>
      </c>
      <c r="M42" s="237" t="s">
        <v>631</v>
      </c>
      <c r="N42" s="224">
        <v>0</v>
      </c>
      <c r="O42" s="237" t="s">
        <v>631</v>
      </c>
      <c r="P42" s="224">
        <v>0</v>
      </c>
      <c r="Q42" s="237" t="s">
        <v>631</v>
      </c>
      <c r="R42" s="224">
        <v>0</v>
      </c>
      <c r="S42" s="237" t="s">
        <v>631</v>
      </c>
      <c r="T42" s="224">
        <v>0</v>
      </c>
      <c r="U42" s="237" t="s">
        <v>631</v>
      </c>
      <c r="V42" s="224">
        <v>0</v>
      </c>
      <c r="W42" s="237" t="s">
        <v>631</v>
      </c>
      <c r="X42" s="224">
        <v>0</v>
      </c>
      <c r="Y42" s="237" t="s">
        <v>631</v>
      </c>
      <c r="Z42" s="224">
        <v>0</v>
      </c>
      <c r="AA42" s="237" t="s">
        <v>631</v>
      </c>
      <c r="AB42" s="224">
        <f t="shared" si="35"/>
        <v>0</v>
      </c>
      <c r="AC42" s="224">
        <f t="shared" si="35"/>
        <v>0</v>
      </c>
      <c r="AD42" s="236"/>
      <c r="AE42" s="236"/>
      <c r="AF42" s="236"/>
      <c r="AG42" s="236"/>
      <c r="AH42" s="236"/>
      <c r="AI42" s="236"/>
    </row>
    <row r="43" spans="1:35" s="234" customFormat="1" x14ac:dyDescent="0.25">
      <c r="A43" s="225" t="s">
        <v>599</v>
      </c>
      <c r="B43" s="226" t="s">
        <v>600</v>
      </c>
      <c r="C43" s="224"/>
      <c r="D43" s="224"/>
      <c r="E43" s="224"/>
      <c r="F43" s="224"/>
      <c r="G43" s="224">
        <v>0</v>
      </c>
      <c r="H43" s="224">
        <v>0</v>
      </c>
      <c r="I43" s="237" t="s">
        <v>631</v>
      </c>
      <c r="J43" s="224">
        <v>0</v>
      </c>
      <c r="K43" s="237" t="s">
        <v>631</v>
      </c>
      <c r="L43" s="224">
        <v>0</v>
      </c>
      <c r="M43" s="237" t="s">
        <v>631</v>
      </c>
      <c r="N43" s="224">
        <v>0</v>
      </c>
      <c r="O43" s="237" t="s">
        <v>631</v>
      </c>
      <c r="P43" s="224">
        <v>0</v>
      </c>
      <c r="Q43" s="237" t="s">
        <v>631</v>
      </c>
      <c r="R43" s="224">
        <v>0</v>
      </c>
      <c r="S43" s="237" t="s">
        <v>631</v>
      </c>
      <c r="T43" s="224">
        <v>0</v>
      </c>
      <c r="U43" s="237" t="s">
        <v>631</v>
      </c>
      <c r="V43" s="224">
        <v>0</v>
      </c>
      <c r="W43" s="237" t="s">
        <v>631</v>
      </c>
      <c r="X43" s="224">
        <v>0</v>
      </c>
      <c r="Y43" s="237" t="s">
        <v>631</v>
      </c>
      <c r="Z43" s="224">
        <v>0</v>
      </c>
      <c r="AA43" s="237" t="s">
        <v>631</v>
      </c>
      <c r="AB43" s="224">
        <f t="shared" si="35"/>
        <v>0</v>
      </c>
      <c r="AC43" s="224">
        <f t="shared" si="35"/>
        <v>0</v>
      </c>
      <c r="AD43" s="236"/>
      <c r="AE43" s="236"/>
      <c r="AF43" s="236"/>
      <c r="AG43" s="236"/>
      <c r="AH43" s="236"/>
      <c r="AI43" s="236"/>
    </row>
    <row r="44" spans="1:35" s="234" customFormat="1" x14ac:dyDescent="0.25">
      <c r="A44" s="225" t="s">
        <v>601</v>
      </c>
      <c r="B44" s="226" t="s">
        <v>602</v>
      </c>
      <c r="C44" s="224"/>
      <c r="D44" s="224"/>
      <c r="E44" s="224"/>
      <c r="F44" s="224"/>
      <c r="G44" s="224">
        <v>0</v>
      </c>
      <c r="H44" s="224">
        <v>0</v>
      </c>
      <c r="I44" s="237" t="s">
        <v>631</v>
      </c>
      <c r="J44" s="224">
        <v>0</v>
      </c>
      <c r="K44" s="237" t="s">
        <v>631</v>
      </c>
      <c r="L44" s="224">
        <v>0</v>
      </c>
      <c r="M44" s="237" t="s">
        <v>631</v>
      </c>
      <c r="N44" s="224">
        <v>0</v>
      </c>
      <c r="O44" s="237" t="s">
        <v>631</v>
      </c>
      <c r="P44" s="224">
        <v>0</v>
      </c>
      <c r="Q44" s="237" t="s">
        <v>631</v>
      </c>
      <c r="R44" s="224">
        <v>0</v>
      </c>
      <c r="S44" s="237" t="s">
        <v>631</v>
      </c>
      <c r="T44" s="224">
        <v>0</v>
      </c>
      <c r="U44" s="237" t="s">
        <v>631</v>
      </c>
      <c r="V44" s="224">
        <v>0</v>
      </c>
      <c r="W44" s="237" t="s">
        <v>631</v>
      </c>
      <c r="X44" s="224">
        <v>0</v>
      </c>
      <c r="Y44" s="237" t="s">
        <v>631</v>
      </c>
      <c r="Z44" s="224">
        <v>0</v>
      </c>
      <c r="AA44" s="237" t="s">
        <v>631</v>
      </c>
      <c r="AB44" s="224">
        <f t="shared" si="35"/>
        <v>0</v>
      </c>
      <c r="AC44" s="224">
        <f t="shared" si="35"/>
        <v>0</v>
      </c>
      <c r="AD44" s="236"/>
      <c r="AE44" s="236"/>
      <c r="AF44" s="236"/>
      <c r="AG44" s="236"/>
      <c r="AH44" s="236"/>
      <c r="AI44" s="236"/>
    </row>
    <row r="45" spans="1:35" s="234" customFormat="1" x14ac:dyDescent="0.25">
      <c r="A45" s="225" t="s">
        <v>603</v>
      </c>
      <c r="B45" s="226" t="s">
        <v>604</v>
      </c>
      <c r="C45" s="224"/>
      <c r="D45" s="224"/>
      <c r="E45" s="224"/>
      <c r="F45" s="224"/>
      <c r="G45" s="224">
        <v>0</v>
      </c>
      <c r="H45" s="224">
        <v>0</v>
      </c>
      <c r="I45" s="237" t="s">
        <v>631</v>
      </c>
      <c r="J45" s="224">
        <v>0</v>
      </c>
      <c r="K45" s="237" t="s">
        <v>631</v>
      </c>
      <c r="L45" s="224">
        <v>0</v>
      </c>
      <c r="M45" s="237" t="s">
        <v>631</v>
      </c>
      <c r="N45" s="224">
        <v>0</v>
      </c>
      <c r="O45" s="237" t="s">
        <v>631</v>
      </c>
      <c r="P45" s="224">
        <v>0</v>
      </c>
      <c r="Q45" s="237" t="s">
        <v>631</v>
      </c>
      <c r="R45" s="224">
        <v>0</v>
      </c>
      <c r="S45" s="237" t="s">
        <v>631</v>
      </c>
      <c r="T45" s="224">
        <v>0</v>
      </c>
      <c r="U45" s="237" t="s">
        <v>631</v>
      </c>
      <c r="V45" s="224">
        <v>0</v>
      </c>
      <c r="W45" s="237" t="s">
        <v>631</v>
      </c>
      <c r="X45" s="224">
        <v>0</v>
      </c>
      <c r="Y45" s="237" t="s">
        <v>631</v>
      </c>
      <c r="Z45" s="224">
        <v>0</v>
      </c>
      <c r="AA45" s="237" t="s">
        <v>631</v>
      </c>
      <c r="AB45" s="224">
        <f t="shared" si="35"/>
        <v>0</v>
      </c>
      <c r="AC45" s="224">
        <f t="shared" si="35"/>
        <v>0</v>
      </c>
      <c r="AD45" s="236"/>
      <c r="AE45" s="236"/>
      <c r="AF45" s="236"/>
      <c r="AG45" s="236"/>
      <c r="AH45" s="236"/>
      <c r="AI45" s="236"/>
    </row>
    <row r="46" spans="1:35" s="234" customFormat="1" x14ac:dyDescent="0.25">
      <c r="A46" s="225" t="s">
        <v>605</v>
      </c>
      <c r="B46" s="226" t="s">
        <v>606</v>
      </c>
      <c r="C46" s="224"/>
      <c r="D46" s="224"/>
      <c r="E46" s="224"/>
      <c r="F46" s="224"/>
      <c r="G46" s="224">
        <v>0</v>
      </c>
      <c r="H46" s="224">
        <v>0</v>
      </c>
      <c r="I46" s="237" t="s">
        <v>631</v>
      </c>
      <c r="J46" s="224">
        <v>0</v>
      </c>
      <c r="K46" s="237" t="s">
        <v>631</v>
      </c>
      <c r="L46" s="224">
        <v>0</v>
      </c>
      <c r="M46" s="237" t="s">
        <v>631</v>
      </c>
      <c r="N46" s="224">
        <v>0</v>
      </c>
      <c r="O46" s="237" t="s">
        <v>631</v>
      </c>
      <c r="P46" s="224">
        <v>0</v>
      </c>
      <c r="Q46" s="237" t="s">
        <v>631</v>
      </c>
      <c r="R46" s="224">
        <v>0</v>
      </c>
      <c r="S46" s="237" t="s">
        <v>631</v>
      </c>
      <c r="T46" s="224">
        <v>0</v>
      </c>
      <c r="U46" s="237" t="s">
        <v>631</v>
      </c>
      <c r="V46" s="224">
        <v>0</v>
      </c>
      <c r="W46" s="237" t="s">
        <v>631</v>
      </c>
      <c r="X46" s="224">
        <v>0</v>
      </c>
      <c r="Y46" s="237" t="s">
        <v>631</v>
      </c>
      <c r="Z46" s="224">
        <v>0</v>
      </c>
      <c r="AA46" s="237" t="s">
        <v>631</v>
      </c>
      <c r="AB46" s="224">
        <f t="shared" si="35"/>
        <v>0</v>
      </c>
      <c r="AC46" s="224">
        <f t="shared" si="35"/>
        <v>0</v>
      </c>
      <c r="AD46" s="236"/>
      <c r="AE46" s="236"/>
      <c r="AF46" s="236"/>
      <c r="AG46" s="236"/>
      <c r="AH46" s="236"/>
      <c r="AI46" s="236"/>
    </row>
    <row r="47" spans="1:35" s="234"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7"/>
      <c r="T47" s="224"/>
      <c r="U47" s="224"/>
      <c r="V47" s="224"/>
      <c r="W47" s="224"/>
      <c r="X47" s="224"/>
      <c r="Y47" s="224"/>
      <c r="Z47" s="224"/>
      <c r="AA47" s="224"/>
      <c r="AB47" s="224"/>
      <c r="AC47" s="224"/>
      <c r="AD47" s="236"/>
      <c r="AE47" s="236"/>
      <c r="AF47" s="236"/>
      <c r="AG47" s="236"/>
      <c r="AH47" s="236"/>
      <c r="AI47" s="236"/>
    </row>
    <row r="48" spans="1:35" s="234" customFormat="1" ht="31.5" x14ac:dyDescent="0.25">
      <c r="A48" s="225" t="s">
        <v>160</v>
      </c>
      <c r="B48" s="228" t="s">
        <v>593</v>
      </c>
      <c r="C48" s="224"/>
      <c r="D48" s="224"/>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f>C48</f>
        <v>0</v>
      </c>
      <c r="AC48" s="224">
        <f>D48</f>
        <v>0</v>
      </c>
      <c r="AD48" s="236"/>
      <c r="AE48" s="236"/>
      <c r="AF48" s="236"/>
      <c r="AG48" s="236"/>
      <c r="AH48" s="236"/>
      <c r="AI48" s="236"/>
    </row>
    <row r="49" spans="1:35" s="234" customFormat="1" x14ac:dyDescent="0.25">
      <c r="A49" s="225" t="s">
        <v>159</v>
      </c>
      <c r="B49" s="228" t="s">
        <v>157</v>
      </c>
      <c r="C49" s="224"/>
      <c r="D49" s="224"/>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f t="shared" si="35"/>
        <v>0</v>
      </c>
      <c r="AC49" s="224">
        <f t="shared" si="35"/>
        <v>0</v>
      </c>
      <c r="AD49" s="236"/>
      <c r="AE49" s="236"/>
      <c r="AF49" s="236"/>
      <c r="AG49" s="236"/>
      <c r="AH49" s="236"/>
      <c r="AI49" s="236"/>
    </row>
    <row r="50" spans="1:35" s="234" customFormat="1" ht="31.5" x14ac:dyDescent="0.25">
      <c r="A50" s="225" t="s">
        <v>158</v>
      </c>
      <c r="B50" s="226" t="s">
        <v>155</v>
      </c>
      <c r="C50" s="224"/>
      <c r="D50" s="224"/>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f t="shared" si="35"/>
        <v>0</v>
      </c>
      <c r="AC50" s="224">
        <f t="shared" si="35"/>
        <v>0</v>
      </c>
      <c r="AD50" s="236"/>
      <c r="AE50" s="236"/>
      <c r="AF50" s="236"/>
      <c r="AG50" s="236"/>
      <c r="AH50" s="236"/>
      <c r="AI50" s="236"/>
    </row>
    <row r="51" spans="1:35" s="234" customFormat="1" ht="31.5" x14ac:dyDescent="0.25">
      <c r="A51" s="225" t="s">
        <v>156</v>
      </c>
      <c r="B51" s="226" t="s">
        <v>153</v>
      </c>
      <c r="C51" s="224"/>
      <c r="D51" s="224"/>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f t="shared" si="35"/>
        <v>0</v>
      </c>
      <c r="AC51" s="224">
        <f t="shared" si="35"/>
        <v>0</v>
      </c>
      <c r="AD51" s="236"/>
      <c r="AE51" s="236"/>
      <c r="AF51" s="236"/>
      <c r="AG51" s="236"/>
      <c r="AH51" s="236"/>
      <c r="AI51" s="236"/>
    </row>
    <row r="52" spans="1:35" s="234" customFormat="1" x14ac:dyDescent="0.25">
      <c r="A52" s="225" t="s">
        <v>154</v>
      </c>
      <c r="B52" s="226" t="s">
        <v>151</v>
      </c>
      <c r="C52" s="224"/>
      <c r="D52" s="224"/>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f t="shared" si="35"/>
        <v>0</v>
      </c>
      <c r="AC52" s="224">
        <f t="shared" si="35"/>
        <v>0</v>
      </c>
      <c r="AD52" s="236"/>
      <c r="AE52" s="236"/>
      <c r="AF52" s="236"/>
      <c r="AG52" s="236"/>
      <c r="AH52" s="236"/>
      <c r="AI52" s="236"/>
    </row>
    <row r="53" spans="1:35" s="234" customFormat="1" ht="31.5" x14ac:dyDescent="0.25">
      <c r="A53" s="225" t="s">
        <v>152</v>
      </c>
      <c r="B53" s="226" t="s">
        <v>595</v>
      </c>
      <c r="C53" s="224"/>
      <c r="D53" s="224"/>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f t="shared" si="35"/>
        <v>0</v>
      </c>
      <c r="AC53" s="224">
        <f t="shared" si="35"/>
        <v>0</v>
      </c>
      <c r="AD53" s="236"/>
      <c r="AE53" s="236"/>
      <c r="AF53" s="236"/>
      <c r="AG53" s="236"/>
      <c r="AH53" s="236"/>
      <c r="AI53" s="236"/>
    </row>
    <row r="54" spans="1:35" s="234" customFormat="1" x14ac:dyDescent="0.25">
      <c r="A54" s="225" t="s">
        <v>150</v>
      </c>
      <c r="B54" s="226" t="s">
        <v>596</v>
      </c>
      <c r="C54" s="224"/>
      <c r="D54" s="224"/>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f t="shared" si="35"/>
        <v>0</v>
      </c>
      <c r="AC54" s="224">
        <f t="shared" si="35"/>
        <v>0</v>
      </c>
      <c r="AD54" s="236"/>
      <c r="AE54" s="236"/>
      <c r="AF54" s="236"/>
      <c r="AG54" s="236"/>
      <c r="AH54" s="236"/>
      <c r="AI54" s="236"/>
    </row>
    <row r="55" spans="1:35" s="234" customFormat="1" x14ac:dyDescent="0.25">
      <c r="A55" s="225" t="s">
        <v>607</v>
      </c>
      <c r="B55" s="226" t="s">
        <v>597</v>
      </c>
      <c r="C55" s="224"/>
      <c r="D55" s="224"/>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f t="shared" si="35"/>
        <v>0</v>
      </c>
      <c r="AC55" s="224">
        <f t="shared" si="35"/>
        <v>0</v>
      </c>
      <c r="AD55" s="236"/>
      <c r="AE55" s="236"/>
      <c r="AF55" s="236"/>
      <c r="AG55" s="236"/>
      <c r="AH55" s="236"/>
      <c r="AI55" s="236"/>
    </row>
    <row r="56" spans="1:35" s="234" customFormat="1" x14ac:dyDescent="0.25">
      <c r="A56" s="225" t="s">
        <v>608</v>
      </c>
      <c r="B56" s="226" t="s">
        <v>598</v>
      </c>
      <c r="C56" s="224"/>
      <c r="D56" s="224"/>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f t="shared" si="35"/>
        <v>0</v>
      </c>
      <c r="AC56" s="224">
        <f t="shared" si="35"/>
        <v>0</v>
      </c>
      <c r="AD56" s="236"/>
      <c r="AE56" s="236"/>
      <c r="AF56" s="236"/>
      <c r="AG56" s="236"/>
      <c r="AH56" s="236"/>
      <c r="AI56" s="236"/>
    </row>
    <row r="57" spans="1:35" s="234" customFormat="1" x14ac:dyDescent="0.25">
      <c r="A57" s="225" t="s">
        <v>609</v>
      </c>
      <c r="B57" s="226" t="s">
        <v>600</v>
      </c>
      <c r="C57" s="224"/>
      <c r="D57" s="224"/>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f t="shared" si="35"/>
        <v>0</v>
      </c>
      <c r="AC57" s="224">
        <f t="shared" si="35"/>
        <v>0</v>
      </c>
      <c r="AD57" s="236"/>
      <c r="AE57" s="236"/>
      <c r="AF57" s="236"/>
      <c r="AG57" s="236"/>
      <c r="AH57" s="236"/>
      <c r="AI57" s="236"/>
    </row>
    <row r="58" spans="1:35" s="234" customFormat="1" x14ac:dyDescent="0.25">
      <c r="A58" s="225" t="s">
        <v>610</v>
      </c>
      <c r="B58" s="226" t="s">
        <v>602</v>
      </c>
      <c r="C58" s="224">
        <v>10</v>
      </c>
      <c r="D58" s="224">
        <v>11</v>
      </c>
      <c r="E58" s="224"/>
      <c r="F58" s="224"/>
      <c r="G58" s="224">
        <v>0</v>
      </c>
      <c r="H58" s="224">
        <v>0</v>
      </c>
      <c r="I58" s="224"/>
      <c r="J58" s="224">
        <v>0</v>
      </c>
      <c r="K58" s="224"/>
      <c r="L58" s="224">
        <v>0</v>
      </c>
      <c r="M58" s="224"/>
      <c r="N58" s="224">
        <f>D58</f>
        <v>11</v>
      </c>
      <c r="O58" s="224"/>
      <c r="P58" s="224">
        <v>0</v>
      </c>
      <c r="Q58" s="224"/>
      <c r="R58" s="224">
        <v>0</v>
      </c>
      <c r="S58" s="224"/>
      <c r="T58" s="224">
        <v>0</v>
      </c>
      <c r="U58" s="224"/>
      <c r="V58" s="224">
        <v>0</v>
      </c>
      <c r="W58" s="224"/>
      <c r="X58" s="224">
        <v>0</v>
      </c>
      <c r="Y58" s="224"/>
      <c r="Z58" s="224">
        <v>0</v>
      </c>
      <c r="AA58" s="224"/>
      <c r="AB58" s="224">
        <f t="shared" si="35"/>
        <v>10</v>
      </c>
      <c r="AC58" s="224">
        <f t="shared" si="35"/>
        <v>11</v>
      </c>
      <c r="AD58" s="236"/>
      <c r="AE58" s="236"/>
      <c r="AF58" s="236"/>
      <c r="AG58" s="236"/>
      <c r="AH58" s="236"/>
      <c r="AI58" s="236"/>
    </row>
    <row r="59" spans="1:35" s="234" customFormat="1" x14ac:dyDescent="0.25">
      <c r="A59" s="225" t="s">
        <v>611</v>
      </c>
      <c r="B59" s="226" t="s">
        <v>604</v>
      </c>
      <c r="C59" s="224"/>
      <c r="D59" s="224"/>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f t="shared" si="35"/>
        <v>0</v>
      </c>
      <c r="AC59" s="224">
        <f t="shared" si="35"/>
        <v>0</v>
      </c>
      <c r="AD59" s="236"/>
      <c r="AE59" s="236"/>
      <c r="AF59" s="236"/>
      <c r="AG59" s="236"/>
      <c r="AH59" s="236"/>
      <c r="AI59" s="236"/>
    </row>
    <row r="60" spans="1:35" s="234" customFormat="1" x14ac:dyDescent="0.25">
      <c r="A60" s="225" t="s">
        <v>612</v>
      </c>
      <c r="B60" s="226" t="s">
        <v>606</v>
      </c>
      <c r="C60" s="224"/>
      <c r="D60" s="224"/>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f t="shared" si="35"/>
        <v>0</v>
      </c>
      <c r="AC60" s="224">
        <f t="shared" si="35"/>
        <v>0</v>
      </c>
      <c r="AD60" s="236"/>
      <c r="AE60" s="236"/>
      <c r="AF60" s="236"/>
      <c r="AG60" s="236"/>
      <c r="AH60" s="236"/>
      <c r="AI60" s="236"/>
    </row>
    <row r="61" spans="1:35" s="234"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36"/>
      <c r="AE61" s="236"/>
      <c r="AF61" s="236"/>
      <c r="AG61" s="236"/>
      <c r="AH61" s="236"/>
      <c r="AI61" s="236"/>
    </row>
    <row r="62" spans="1:35" s="234" customFormat="1" x14ac:dyDescent="0.25">
      <c r="A62" s="225" t="s">
        <v>148</v>
      </c>
      <c r="B62" s="226" t="s">
        <v>147</v>
      </c>
      <c r="C62" s="224">
        <v>21.828281</v>
      </c>
      <c r="D62" s="224">
        <f>D30</f>
        <v>37.319000000000003</v>
      </c>
      <c r="E62" s="224"/>
      <c r="F62" s="224"/>
      <c r="G62" s="224">
        <v>0</v>
      </c>
      <c r="H62" s="224">
        <v>0</v>
      </c>
      <c r="I62" s="224"/>
      <c r="J62" s="224">
        <v>0</v>
      </c>
      <c r="K62" s="224"/>
      <c r="L62" s="224">
        <v>0</v>
      </c>
      <c r="M62" s="224"/>
      <c r="N62" s="224">
        <f>D62</f>
        <v>37.319000000000003</v>
      </c>
      <c r="O62" s="224"/>
      <c r="P62" s="224">
        <v>0</v>
      </c>
      <c r="Q62" s="224"/>
      <c r="R62" s="224">
        <v>0</v>
      </c>
      <c r="S62" s="224"/>
      <c r="T62" s="224">
        <v>0</v>
      </c>
      <c r="U62" s="224"/>
      <c r="V62" s="224">
        <v>0</v>
      </c>
      <c r="W62" s="224"/>
      <c r="X62" s="224">
        <v>0</v>
      </c>
      <c r="Y62" s="224"/>
      <c r="Z62" s="224">
        <v>0</v>
      </c>
      <c r="AA62" s="224"/>
      <c r="AB62" s="224">
        <f t="shared" ref="AB62:AC74" si="36">C62</f>
        <v>21.828281</v>
      </c>
      <c r="AC62" s="224">
        <f t="shared" si="36"/>
        <v>37.319000000000003</v>
      </c>
      <c r="AD62" s="236"/>
      <c r="AE62" s="236"/>
      <c r="AF62" s="236"/>
      <c r="AG62" s="236"/>
      <c r="AH62" s="236"/>
      <c r="AI62" s="236"/>
    </row>
    <row r="63" spans="1:35" s="234" customFormat="1" x14ac:dyDescent="0.25">
      <c r="A63" s="225" t="s">
        <v>146</v>
      </c>
      <c r="B63" s="226"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f t="shared" si="36"/>
        <v>0</v>
      </c>
      <c r="AC63" s="224">
        <f t="shared" si="36"/>
        <v>0</v>
      </c>
      <c r="AD63" s="236"/>
      <c r="AE63" s="236"/>
      <c r="AF63" s="236"/>
      <c r="AG63" s="236"/>
      <c r="AH63" s="236"/>
      <c r="AI63" s="236"/>
    </row>
    <row r="64" spans="1:35" s="234" customFormat="1" x14ac:dyDescent="0.25">
      <c r="A64" s="225" t="s">
        <v>145</v>
      </c>
      <c r="B64" s="228"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f t="shared" si="36"/>
        <v>0</v>
      </c>
      <c r="AC64" s="224">
        <f t="shared" si="36"/>
        <v>0</v>
      </c>
      <c r="AD64" s="236"/>
      <c r="AE64" s="236"/>
      <c r="AF64" s="236"/>
      <c r="AG64" s="236"/>
      <c r="AH64" s="236"/>
      <c r="AI64" s="236"/>
    </row>
    <row r="65" spans="1:35" s="234" customFormat="1" x14ac:dyDescent="0.25">
      <c r="A65" s="225" t="s">
        <v>144</v>
      </c>
      <c r="B65" s="228"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f t="shared" si="36"/>
        <v>0</v>
      </c>
      <c r="AC65" s="224">
        <f t="shared" si="36"/>
        <v>0</v>
      </c>
      <c r="AD65" s="236"/>
      <c r="AE65" s="236"/>
      <c r="AF65" s="236"/>
      <c r="AG65" s="236"/>
      <c r="AH65" s="236"/>
      <c r="AI65" s="236"/>
    </row>
    <row r="66" spans="1:35" s="234" customFormat="1" x14ac:dyDescent="0.25">
      <c r="A66" s="225" t="s">
        <v>143</v>
      </c>
      <c r="B66" s="228" t="s">
        <v>140</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f t="shared" si="36"/>
        <v>0</v>
      </c>
      <c r="AC66" s="224">
        <f t="shared" si="36"/>
        <v>0</v>
      </c>
      <c r="AD66" s="236"/>
      <c r="AE66" s="236"/>
      <c r="AF66" s="236"/>
      <c r="AG66" s="236"/>
      <c r="AH66" s="236"/>
      <c r="AI66" s="236"/>
    </row>
    <row r="67" spans="1:35" s="234" customFormat="1" x14ac:dyDescent="0.25">
      <c r="A67" s="225" t="s">
        <v>142</v>
      </c>
      <c r="B67" s="228" t="s">
        <v>613</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f t="shared" si="36"/>
        <v>0</v>
      </c>
      <c r="AC67" s="224">
        <f t="shared" si="36"/>
        <v>0</v>
      </c>
      <c r="AD67" s="236"/>
      <c r="AE67" s="236"/>
      <c r="AF67" s="236"/>
      <c r="AG67" s="236"/>
      <c r="AH67" s="236"/>
      <c r="AI67" s="236"/>
    </row>
    <row r="68" spans="1:35" s="234" customFormat="1" x14ac:dyDescent="0.25">
      <c r="A68" s="225" t="s">
        <v>614</v>
      </c>
      <c r="B68" s="228" t="s">
        <v>615</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f t="shared" si="36"/>
        <v>0</v>
      </c>
      <c r="AC68" s="224">
        <f t="shared" si="36"/>
        <v>0</v>
      </c>
      <c r="AD68" s="236"/>
      <c r="AE68" s="236"/>
      <c r="AF68" s="236"/>
      <c r="AG68" s="236"/>
      <c r="AH68" s="236"/>
      <c r="AI68" s="236"/>
    </row>
    <row r="69" spans="1:35" s="234" customFormat="1" x14ac:dyDescent="0.25">
      <c r="A69" s="225" t="s">
        <v>616</v>
      </c>
      <c r="B69" s="228" t="s">
        <v>617</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f t="shared" si="36"/>
        <v>0</v>
      </c>
      <c r="AC69" s="224">
        <f t="shared" si="36"/>
        <v>0</v>
      </c>
      <c r="AD69" s="236"/>
      <c r="AE69" s="236"/>
      <c r="AF69" s="236"/>
      <c r="AG69" s="236"/>
      <c r="AH69" s="236"/>
      <c r="AI69" s="236"/>
    </row>
    <row r="70" spans="1:35" s="234" customFormat="1" x14ac:dyDescent="0.25">
      <c r="A70" s="225" t="s">
        <v>618</v>
      </c>
      <c r="B70" s="228" t="s">
        <v>619</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f t="shared" si="36"/>
        <v>0</v>
      </c>
      <c r="AC70" s="224">
        <f t="shared" si="36"/>
        <v>0</v>
      </c>
      <c r="AD70" s="236"/>
      <c r="AE70" s="236"/>
      <c r="AF70" s="236"/>
      <c r="AG70" s="236"/>
      <c r="AH70" s="236"/>
      <c r="AI70" s="236"/>
    </row>
    <row r="71" spans="1:35" s="234" customFormat="1" x14ac:dyDescent="0.25">
      <c r="A71" s="225" t="s">
        <v>620</v>
      </c>
      <c r="B71" s="228" t="s">
        <v>588</v>
      </c>
      <c r="C71" s="224">
        <v>10</v>
      </c>
      <c r="D71" s="224">
        <v>11</v>
      </c>
      <c r="E71" s="224"/>
      <c r="F71" s="224"/>
      <c r="G71" s="224">
        <v>0</v>
      </c>
      <c r="H71" s="224">
        <v>0</v>
      </c>
      <c r="I71" s="224"/>
      <c r="J71" s="224">
        <v>0</v>
      </c>
      <c r="K71" s="224"/>
      <c r="L71" s="224">
        <v>0</v>
      </c>
      <c r="M71" s="224"/>
      <c r="N71" s="224">
        <f>D71</f>
        <v>11</v>
      </c>
      <c r="O71" s="224"/>
      <c r="P71" s="224">
        <v>0</v>
      </c>
      <c r="Q71" s="224"/>
      <c r="R71" s="224">
        <v>0</v>
      </c>
      <c r="S71" s="224"/>
      <c r="T71" s="224">
        <v>0</v>
      </c>
      <c r="U71" s="224"/>
      <c r="V71" s="224">
        <v>0</v>
      </c>
      <c r="W71" s="224"/>
      <c r="X71" s="224">
        <v>0</v>
      </c>
      <c r="Y71" s="224"/>
      <c r="Z71" s="224">
        <v>0</v>
      </c>
      <c r="AA71" s="224"/>
      <c r="AB71" s="224">
        <f t="shared" si="36"/>
        <v>10</v>
      </c>
      <c r="AC71" s="224">
        <f t="shared" si="36"/>
        <v>11</v>
      </c>
      <c r="AD71" s="236"/>
      <c r="AE71" s="236"/>
      <c r="AF71" s="236"/>
      <c r="AG71" s="236"/>
      <c r="AH71" s="236"/>
      <c r="AI71" s="236"/>
    </row>
    <row r="72" spans="1:35" s="234" customFormat="1" x14ac:dyDescent="0.25">
      <c r="A72" s="225" t="s">
        <v>621</v>
      </c>
      <c r="B72" s="228" t="s">
        <v>622</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f t="shared" si="36"/>
        <v>0</v>
      </c>
      <c r="AC72" s="224">
        <f t="shared" si="36"/>
        <v>0</v>
      </c>
      <c r="AD72" s="236"/>
      <c r="AE72" s="236"/>
      <c r="AF72" s="236"/>
      <c r="AG72" s="236"/>
      <c r="AH72" s="236"/>
      <c r="AI72" s="236"/>
    </row>
    <row r="73" spans="1:35" s="234" customFormat="1" x14ac:dyDescent="0.25">
      <c r="A73" s="225" t="s">
        <v>623</v>
      </c>
      <c r="B73" s="228" t="s">
        <v>624</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f t="shared" si="36"/>
        <v>0</v>
      </c>
      <c r="AC73" s="224">
        <f t="shared" si="36"/>
        <v>0</v>
      </c>
      <c r="AD73" s="236"/>
      <c r="AE73" s="236"/>
      <c r="AF73" s="236"/>
      <c r="AG73" s="236"/>
      <c r="AH73" s="236"/>
      <c r="AI73" s="236"/>
    </row>
    <row r="74" spans="1:35" s="234" customFormat="1" ht="36.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f t="shared" si="36"/>
        <v>0</v>
      </c>
      <c r="AC74" s="224">
        <f t="shared" si="36"/>
        <v>0</v>
      </c>
      <c r="AD74" s="236"/>
      <c r="AE74" s="236"/>
      <c r="AF74" s="236"/>
      <c r="AG74" s="236"/>
      <c r="AH74" s="236"/>
      <c r="AI74" s="236"/>
    </row>
    <row r="75" spans="1:35" s="234"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36"/>
      <c r="AE75" s="236"/>
      <c r="AF75" s="236"/>
      <c r="AG75" s="236"/>
      <c r="AH75" s="236"/>
      <c r="AI75" s="236"/>
    </row>
    <row r="76" spans="1:35" s="234" customFormat="1" ht="31.5" x14ac:dyDescent="0.25">
      <c r="A76" s="225" t="s">
        <v>231</v>
      </c>
      <c r="B76" s="228" t="s">
        <v>593</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f t="shared" ref="AB76:AC86" si="37">C76</f>
        <v>0</v>
      </c>
      <c r="AC76" s="224">
        <f t="shared" si="37"/>
        <v>0</v>
      </c>
      <c r="AD76" s="236"/>
      <c r="AE76" s="236"/>
      <c r="AF76" s="236"/>
      <c r="AG76" s="236"/>
      <c r="AH76" s="236"/>
      <c r="AI76" s="236"/>
    </row>
    <row r="77" spans="1:35" s="234" customFormat="1" x14ac:dyDescent="0.25">
      <c r="A77" s="225" t="s">
        <v>232</v>
      </c>
      <c r="B77" s="228" t="s">
        <v>157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f t="shared" si="37"/>
        <v>0</v>
      </c>
      <c r="AC77" s="224">
        <f t="shared" si="37"/>
        <v>0</v>
      </c>
      <c r="AD77" s="236"/>
      <c r="AE77" s="236"/>
      <c r="AF77" s="236"/>
      <c r="AG77" s="236"/>
      <c r="AH77" s="236"/>
      <c r="AI77" s="236"/>
    </row>
    <row r="78" spans="1:35" s="234" customFormat="1" x14ac:dyDescent="0.25">
      <c r="A78" s="225" t="s">
        <v>233</v>
      </c>
      <c r="B78" s="226" t="s">
        <v>594</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f t="shared" si="37"/>
        <v>0</v>
      </c>
      <c r="AC78" s="224">
        <f t="shared" si="37"/>
        <v>0</v>
      </c>
      <c r="AD78" s="236"/>
      <c r="AE78" s="236"/>
      <c r="AF78" s="236"/>
      <c r="AG78" s="236"/>
      <c r="AH78" s="236"/>
      <c r="AI78" s="236"/>
    </row>
    <row r="79" spans="1:35" s="234" customFormat="1" ht="31.5" x14ac:dyDescent="0.25">
      <c r="A79" s="225" t="s">
        <v>234</v>
      </c>
      <c r="B79" s="226" t="s">
        <v>595</v>
      </c>
      <c r="C79" s="230"/>
      <c r="D79" s="231"/>
      <c r="E79" s="232"/>
      <c r="F79" s="232"/>
      <c r="G79" s="224">
        <v>0</v>
      </c>
      <c r="H79" s="224">
        <v>0</v>
      </c>
      <c r="I79" s="232"/>
      <c r="J79" s="224">
        <v>0</v>
      </c>
      <c r="K79" s="231"/>
      <c r="L79" s="224">
        <v>0</v>
      </c>
      <c r="M79" s="231"/>
      <c r="N79" s="224">
        <v>0</v>
      </c>
      <c r="O79" s="231"/>
      <c r="P79" s="224">
        <v>0</v>
      </c>
      <c r="Q79" s="231"/>
      <c r="R79" s="224">
        <v>0</v>
      </c>
      <c r="S79" s="231"/>
      <c r="T79" s="224">
        <v>0</v>
      </c>
      <c r="U79" s="231"/>
      <c r="V79" s="224">
        <v>0</v>
      </c>
      <c r="W79" s="231"/>
      <c r="X79" s="224">
        <v>0</v>
      </c>
      <c r="Y79" s="231"/>
      <c r="Z79" s="224">
        <v>0</v>
      </c>
      <c r="AA79" s="231"/>
      <c r="AB79" s="224">
        <f t="shared" si="37"/>
        <v>0</v>
      </c>
      <c r="AC79" s="224">
        <f t="shared" si="37"/>
        <v>0</v>
      </c>
      <c r="AD79" s="236"/>
      <c r="AE79" s="236"/>
      <c r="AF79" s="236"/>
      <c r="AG79" s="236"/>
      <c r="AH79" s="236"/>
      <c r="AI79" s="236"/>
    </row>
    <row r="80" spans="1:35" s="234" customFormat="1" x14ac:dyDescent="0.25">
      <c r="A80" s="225" t="s">
        <v>235</v>
      </c>
      <c r="B80" s="226" t="s">
        <v>596</v>
      </c>
      <c r="C80" s="230"/>
      <c r="D80" s="231"/>
      <c r="E80" s="232"/>
      <c r="F80" s="232"/>
      <c r="G80" s="224">
        <v>0</v>
      </c>
      <c r="H80" s="224">
        <v>0</v>
      </c>
      <c r="I80" s="232"/>
      <c r="J80" s="224">
        <v>0</v>
      </c>
      <c r="K80" s="231"/>
      <c r="L80" s="224">
        <v>0</v>
      </c>
      <c r="M80" s="231"/>
      <c r="N80" s="224">
        <v>0</v>
      </c>
      <c r="O80" s="231"/>
      <c r="P80" s="224">
        <v>0</v>
      </c>
      <c r="Q80" s="231"/>
      <c r="R80" s="224">
        <v>0</v>
      </c>
      <c r="S80" s="231"/>
      <c r="T80" s="224">
        <v>0</v>
      </c>
      <c r="U80" s="231"/>
      <c r="V80" s="224">
        <v>0</v>
      </c>
      <c r="W80" s="231"/>
      <c r="X80" s="224">
        <v>0</v>
      </c>
      <c r="Y80" s="231"/>
      <c r="Z80" s="224">
        <v>0</v>
      </c>
      <c r="AA80" s="231"/>
      <c r="AB80" s="224">
        <f t="shared" si="37"/>
        <v>0</v>
      </c>
      <c r="AC80" s="224">
        <f t="shared" si="37"/>
        <v>0</v>
      </c>
      <c r="AD80" s="236"/>
      <c r="AE80" s="236"/>
      <c r="AF80" s="236"/>
      <c r="AG80" s="236"/>
      <c r="AH80" s="236"/>
      <c r="AI80" s="236"/>
    </row>
    <row r="81" spans="1:35" s="234" customFormat="1" x14ac:dyDescent="0.25">
      <c r="A81" s="225" t="s">
        <v>625</v>
      </c>
      <c r="B81" s="226" t="s">
        <v>597</v>
      </c>
      <c r="C81" s="230"/>
      <c r="D81" s="231"/>
      <c r="E81" s="232"/>
      <c r="F81" s="232"/>
      <c r="G81" s="224">
        <v>0</v>
      </c>
      <c r="H81" s="224">
        <v>0</v>
      </c>
      <c r="I81" s="232"/>
      <c r="J81" s="224">
        <v>0</v>
      </c>
      <c r="K81" s="231"/>
      <c r="L81" s="224">
        <v>0</v>
      </c>
      <c r="M81" s="231"/>
      <c r="N81" s="224">
        <v>0</v>
      </c>
      <c r="O81" s="231"/>
      <c r="P81" s="224">
        <v>0</v>
      </c>
      <c r="Q81" s="231"/>
      <c r="R81" s="224">
        <v>0</v>
      </c>
      <c r="S81" s="231"/>
      <c r="T81" s="224">
        <v>0</v>
      </c>
      <c r="U81" s="231"/>
      <c r="V81" s="224">
        <v>0</v>
      </c>
      <c r="W81" s="231"/>
      <c r="X81" s="224">
        <v>0</v>
      </c>
      <c r="Y81" s="231"/>
      <c r="Z81" s="224">
        <v>0</v>
      </c>
      <c r="AA81" s="231"/>
      <c r="AB81" s="224">
        <f t="shared" si="37"/>
        <v>0</v>
      </c>
      <c r="AC81" s="224">
        <f t="shared" si="37"/>
        <v>0</v>
      </c>
      <c r="AD81" s="236"/>
      <c r="AE81" s="236"/>
      <c r="AF81" s="236"/>
      <c r="AG81" s="236"/>
      <c r="AH81" s="236"/>
      <c r="AI81" s="236"/>
    </row>
    <row r="82" spans="1:35" s="234" customFormat="1" x14ac:dyDescent="0.25">
      <c r="A82" s="225" t="s">
        <v>626</v>
      </c>
      <c r="B82" s="226" t="s">
        <v>598</v>
      </c>
      <c r="C82" s="230"/>
      <c r="D82" s="231"/>
      <c r="E82" s="232"/>
      <c r="F82" s="232"/>
      <c r="G82" s="224">
        <v>0</v>
      </c>
      <c r="H82" s="224">
        <v>0</v>
      </c>
      <c r="I82" s="232"/>
      <c r="J82" s="224">
        <v>0</v>
      </c>
      <c r="K82" s="231"/>
      <c r="L82" s="224">
        <v>0</v>
      </c>
      <c r="M82" s="231"/>
      <c r="N82" s="224">
        <v>0</v>
      </c>
      <c r="O82" s="231"/>
      <c r="P82" s="224">
        <v>0</v>
      </c>
      <c r="Q82" s="231"/>
      <c r="R82" s="224">
        <v>0</v>
      </c>
      <c r="S82" s="231"/>
      <c r="T82" s="224">
        <v>0</v>
      </c>
      <c r="U82" s="231"/>
      <c r="V82" s="224">
        <v>0</v>
      </c>
      <c r="W82" s="231"/>
      <c r="X82" s="224">
        <v>0</v>
      </c>
      <c r="Y82" s="231"/>
      <c r="Z82" s="224">
        <v>0</v>
      </c>
      <c r="AA82" s="231"/>
      <c r="AB82" s="224">
        <f t="shared" si="37"/>
        <v>0</v>
      </c>
      <c r="AC82" s="224">
        <f t="shared" si="37"/>
        <v>0</v>
      </c>
      <c r="AD82" s="236"/>
      <c r="AE82" s="236"/>
      <c r="AF82" s="236"/>
      <c r="AG82" s="236"/>
      <c r="AH82" s="236"/>
      <c r="AI82" s="236"/>
    </row>
    <row r="83" spans="1:35" s="234" customFormat="1" x14ac:dyDescent="0.25">
      <c r="A83" s="225" t="s">
        <v>627</v>
      </c>
      <c r="B83" s="226" t="s">
        <v>600</v>
      </c>
      <c r="C83" s="230"/>
      <c r="D83" s="231"/>
      <c r="E83" s="232"/>
      <c r="F83" s="232"/>
      <c r="G83" s="224">
        <v>0</v>
      </c>
      <c r="H83" s="224">
        <v>0</v>
      </c>
      <c r="I83" s="232"/>
      <c r="J83" s="224">
        <v>0</v>
      </c>
      <c r="K83" s="231"/>
      <c r="L83" s="224">
        <v>0</v>
      </c>
      <c r="M83" s="231"/>
      <c r="N83" s="224">
        <v>0</v>
      </c>
      <c r="O83" s="231"/>
      <c r="P83" s="224">
        <v>0</v>
      </c>
      <c r="Q83" s="231"/>
      <c r="R83" s="224">
        <v>0</v>
      </c>
      <c r="S83" s="231"/>
      <c r="T83" s="224">
        <v>0</v>
      </c>
      <c r="U83" s="231"/>
      <c r="V83" s="224">
        <v>0</v>
      </c>
      <c r="W83" s="231"/>
      <c r="X83" s="224">
        <v>0</v>
      </c>
      <c r="Y83" s="231"/>
      <c r="Z83" s="224">
        <v>0</v>
      </c>
      <c r="AA83" s="231"/>
      <c r="AB83" s="224">
        <f t="shared" si="37"/>
        <v>0</v>
      </c>
      <c r="AC83" s="224">
        <f t="shared" si="37"/>
        <v>0</v>
      </c>
      <c r="AD83" s="236"/>
      <c r="AE83" s="236"/>
      <c r="AF83" s="236"/>
      <c r="AG83" s="236"/>
      <c r="AH83" s="236"/>
      <c r="AI83" s="236"/>
    </row>
    <row r="84" spans="1:35" s="234" customFormat="1" x14ac:dyDescent="0.25">
      <c r="A84" s="225" t="s">
        <v>628</v>
      </c>
      <c r="B84" s="226" t="s">
        <v>602</v>
      </c>
      <c r="C84" s="224"/>
      <c r="D84" s="224"/>
      <c r="E84" s="224"/>
      <c r="F84" s="224"/>
      <c r="G84" s="224">
        <v>0</v>
      </c>
      <c r="H84" s="224">
        <f>C84</f>
        <v>0</v>
      </c>
      <c r="I84" s="224"/>
      <c r="J84" s="224">
        <v>0</v>
      </c>
      <c r="K84" s="224"/>
      <c r="L84" s="224">
        <v>0</v>
      </c>
      <c r="M84" s="224"/>
      <c r="N84" s="224">
        <f>D84</f>
        <v>0</v>
      </c>
      <c r="O84" s="231"/>
      <c r="P84" s="224">
        <v>0</v>
      </c>
      <c r="Q84" s="231"/>
      <c r="R84" s="224">
        <v>0</v>
      </c>
      <c r="S84" s="231"/>
      <c r="T84" s="224">
        <v>0</v>
      </c>
      <c r="U84" s="231"/>
      <c r="V84" s="224">
        <v>0</v>
      </c>
      <c r="W84" s="231"/>
      <c r="X84" s="224">
        <v>0</v>
      </c>
      <c r="Y84" s="231"/>
      <c r="Z84" s="224">
        <v>0</v>
      </c>
      <c r="AA84" s="231"/>
      <c r="AB84" s="224">
        <f t="shared" si="37"/>
        <v>0</v>
      </c>
      <c r="AC84" s="224">
        <f t="shared" si="37"/>
        <v>0</v>
      </c>
      <c r="AD84" s="236"/>
      <c r="AE84" s="236"/>
      <c r="AF84" s="236"/>
      <c r="AG84" s="236"/>
      <c r="AH84" s="236"/>
      <c r="AI84" s="236"/>
    </row>
    <row r="85" spans="1:35" s="234" customFormat="1" x14ac:dyDescent="0.25">
      <c r="A85" s="225" t="s">
        <v>629</v>
      </c>
      <c r="B85" s="226" t="s">
        <v>604</v>
      </c>
      <c r="C85" s="230"/>
      <c r="D85" s="231"/>
      <c r="E85" s="232"/>
      <c r="F85" s="232"/>
      <c r="G85" s="224">
        <v>0</v>
      </c>
      <c r="H85" s="224">
        <v>0</v>
      </c>
      <c r="I85" s="232"/>
      <c r="J85" s="224">
        <v>0</v>
      </c>
      <c r="K85" s="231"/>
      <c r="L85" s="224">
        <v>0</v>
      </c>
      <c r="M85" s="231"/>
      <c r="N85" s="224">
        <v>0</v>
      </c>
      <c r="O85" s="231"/>
      <c r="P85" s="224">
        <v>0</v>
      </c>
      <c r="Q85" s="231"/>
      <c r="R85" s="224">
        <v>0</v>
      </c>
      <c r="S85" s="231"/>
      <c r="T85" s="224">
        <v>0</v>
      </c>
      <c r="U85" s="231"/>
      <c r="V85" s="224">
        <v>0</v>
      </c>
      <c r="W85" s="231"/>
      <c r="X85" s="224">
        <v>0</v>
      </c>
      <c r="Y85" s="231"/>
      <c r="Z85" s="224">
        <v>0</v>
      </c>
      <c r="AA85" s="231"/>
      <c r="AB85" s="224">
        <f t="shared" si="37"/>
        <v>0</v>
      </c>
      <c r="AC85" s="224">
        <f t="shared" si="37"/>
        <v>0</v>
      </c>
      <c r="AD85" s="236"/>
      <c r="AE85" s="236"/>
      <c r="AF85" s="236"/>
      <c r="AG85" s="236"/>
      <c r="AH85" s="236"/>
      <c r="AI85" s="236"/>
    </row>
    <row r="86" spans="1:35" s="234" customFormat="1" x14ac:dyDescent="0.25">
      <c r="A86" s="225" t="s">
        <v>630</v>
      </c>
      <c r="B86" s="226" t="s">
        <v>606</v>
      </c>
      <c r="C86" s="233"/>
      <c r="D86" s="231"/>
      <c r="E86" s="232"/>
      <c r="F86" s="232"/>
      <c r="G86" s="224">
        <v>0</v>
      </c>
      <c r="H86" s="224">
        <v>0</v>
      </c>
      <c r="I86" s="232"/>
      <c r="J86" s="224">
        <v>0</v>
      </c>
      <c r="K86" s="231"/>
      <c r="L86" s="224">
        <v>0</v>
      </c>
      <c r="M86" s="231"/>
      <c r="N86" s="224">
        <v>0</v>
      </c>
      <c r="O86" s="231"/>
      <c r="P86" s="224">
        <v>0</v>
      </c>
      <c r="Q86" s="231"/>
      <c r="R86" s="224">
        <v>0</v>
      </c>
      <c r="S86" s="231"/>
      <c r="T86" s="224">
        <v>0</v>
      </c>
      <c r="U86" s="231"/>
      <c r="V86" s="224">
        <v>0</v>
      </c>
      <c r="W86" s="231"/>
      <c r="X86" s="224">
        <v>0</v>
      </c>
      <c r="Y86" s="231"/>
      <c r="Z86" s="224">
        <v>0</v>
      </c>
      <c r="AA86" s="231"/>
      <c r="AB86" s="224">
        <f t="shared" si="37"/>
        <v>0</v>
      </c>
      <c r="AC86" s="224">
        <f t="shared" si="37"/>
        <v>0</v>
      </c>
      <c r="AD86" s="236"/>
      <c r="AE86" s="236"/>
      <c r="AF86" s="236"/>
      <c r="AG86" s="236"/>
      <c r="AH86" s="236"/>
      <c r="AI86" s="236"/>
    </row>
    <row r="87" spans="1:35" x14ac:dyDescent="0.25">
      <c r="G87" s="65"/>
    </row>
    <row r="88" spans="1:35" x14ac:dyDescent="0.25">
      <c r="G88" s="65"/>
    </row>
    <row r="89" spans="1:35" x14ac:dyDescent="0.25">
      <c r="G89" s="65"/>
    </row>
    <row r="90" spans="1:35" x14ac:dyDescent="0.25">
      <c r="G90" s="65"/>
    </row>
    <row r="91" spans="1:35" x14ac:dyDescent="0.25">
      <c r="G91" s="65"/>
    </row>
    <row r="92" spans="1:35" x14ac:dyDescent="0.25">
      <c r="G92" s="65"/>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ввод'!A4:AC4</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H_TP1800.PS.0082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26" t="s">
        <v>529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540</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451</v>
      </c>
      <c r="J23" s="415" t="s">
        <v>452</v>
      </c>
      <c r="K23" s="415" t="s">
        <v>453</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0" t="s">
        <v>14</v>
      </c>
      <c r="AG24" s="170" t="s">
        <v>13</v>
      </c>
      <c r="AH24" s="171" t="s">
        <v>3</v>
      </c>
      <c r="AI24" s="171"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A28" sqref="A28"/>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42" t="s">
        <v>70</v>
      </c>
    </row>
    <row r="2" spans="1:6" ht="18.75" x14ac:dyDescent="0.3">
      <c r="B2" s="15" t="s">
        <v>11</v>
      </c>
    </row>
    <row r="3" spans="1:6" ht="18.75" x14ac:dyDescent="0.3">
      <c r="B3" s="15" t="s">
        <v>546</v>
      </c>
    </row>
    <row r="4" spans="1:6" x14ac:dyDescent="0.25">
      <c r="B4" s="47"/>
    </row>
    <row r="5" spans="1:6" ht="18.75" x14ac:dyDescent="0.3">
      <c r="A5" s="442" t="str">
        <f>'7. Паспорт отчет о закупке'!A5:AV5</f>
        <v>Год раскрытия информации: 2022 год</v>
      </c>
      <c r="B5" s="442"/>
      <c r="C5" s="72"/>
      <c r="D5" s="72"/>
      <c r="E5" s="72"/>
      <c r="F5" s="72"/>
    </row>
    <row r="6" spans="1:6" ht="18.75" x14ac:dyDescent="0.3">
      <c r="A6" s="175"/>
      <c r="B6" s="175"/>
      <c r="C6" s="175"/>
      <c r="D6" s="175"/>
      <c r="E6" s="175"/>
      <c r="F6" s="175"/>
    </row>
    <row r="7" spans="1:6" ht="18.75" x14ac:dyDescent="0.25">
      <c r="A7" s="278" t="s">
        <v>10</v>
      </c>
      <c r="B7" s="278"/>
      <c r="C7" s="174"/>
      <c r="D7" s="174"/>
      <c r="E7" s="174"/>
      <c r="F7" s="174"/>
    </row>
    <row r="8" spans="1:6" ht="18.75" x14ac:dyDescent="0.25">
      <c r="A8" s="174"/>
      <c r="B8" s="174"/>
      <c r="C8" s="174"/>
      <c r="D8" s="174"/>
      <c r="E8" s="174"/>
      <c r="F8" s="174"/>
    </row>
    <row r="9" spans="1:6" x14ac:dyDescent="0.25">
      <c r="A9" s="282" t="str">
        <f>'1. паспорт местоположение'!A9:C9</f>
        <v>АО "Россети Тюмень"</v>
      </c>
      <c r="B9" s="282"/>
      <c r="C9" s="172"/>
      <c r="D9" s="172"/>
      <c r="E9" s="172"/>
      <c r="F9" s="172"/>
    </row>
    <row r="10" spans="1:6" x14ac:dyDescent="0.25">
      <c r="A10" s="275" t="s">
        <v>9</v>
      </c>
      <c r="B10" s="275"/>
      <c r="C10" s="173"/>
      <c r="D10" s="173"/>
      <c r="E10" s="173"/>
      <c r="F10" s="173"/>
    </row>
    <row r="11" spans="1:6" ht="18.75" x14ac:dyDescent="0.25">
      <c r="A11" s="174"/>
      <c r="B11" s="174"/>
      <c r="C11" s="174"/>
      <c r="D11" s="174"/>
      <c r="E11" s="174"/>
      <c r="F11" s="174"/>
    </row>
    <row r="12" spans="1:6" ht="30.75" customHeight="1" x14ac:dyDescent="0.25">
      <c r="A12" s="282" t="str">
        <f>'1. паспорт местоположение'!A12:C12</f>
        <v>H_TP1800.PS.0082</v>
      </c>
      <c r="B12" s="282"/>
      <c r="C12" s="172"/>
      <c r="D12" s="172"/>
      <c r="E12" s="172"/>
      <c r="F12" s="172"/>
    </row>
    <row r="13" spans="1:6" x14ac:dyDescent="0.25">
      <c r="A13" s="275" t="s">
        <v>8</v>
      </c>
      <c r="B13" s="275"/>
      <c r="C13" s="173"/>
      <c r="D13" s="173"/>
      <c r="E13" s="173"/>
      <c r="F13" s="173"/>
    </row>
    <row r="14" spans="1:6" ht="18.75" x14ac:dyDescent="0.25">
      <c r="A14" s="11"/>
      <c r="B14" s="11"/>
      <c r="C14" s="11"/>
      <c r="D14" s="11"/>
      <c r="E14" s="11"/>
      <c r="F14" s="11"/>
    </row>
    <row r="15" spans="1:6" ht="50.25" customHeight="1" x14ac:dyDescent="0.25">
      <c r="A15" s="28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80"/>
      <c r="C15" s="172"/>
      <c r="D15" s="172"/>
      <c r="E15" s="172"/>
      <c r="F15" s="172"/>
    </row>
    <row r="16" spans="1:6" x14ac:dyDescent="0.25">
      <c r="A16" s="275" t="s">
        <v>7</v>
      </c>
      <c r="B16" s="275"/>
      <c r="C16" s="173"/>
      <c r="D16" s="173"/>
      <c r="E16" s="173"/>
      <c r="F16" s="173"/>
    </row>
    <row r="17" spans="1:2" x14ac:dyDescent="0.25">
      <c r="B17" s="146"/>
    </row>
    <row r="18" spans="1:2" ht="33.75" customHeight="1" x14ac:dyDescent="0.25">
      <c r="A18" s="440" t="s">
        <v>530</v>
      </c>
      <c r="B18" s="441"/>
    </row>
    <row r="19" spans="1:2" x14ac:dyDescent="0.25">
      <c r="B19" s="47"/>
    </row>
    <row r="20" spans="1:2" ht="16.5" thickBot="1" x14ac:dyDescent="0.3">
      <c r="B20" s="147"/>
    </row>
    <row r="21" spans="1:2" ht="83.25" customHeight="1" thickBot="1" x14ac:dyDescent="0.3">
      <c r="A21" s="148" t="s">
        <v>402</v>
      </c>
      <c r="B21" s="149"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148" t="s">
        <v>403</v>
      </c>
      <c r="B22" s="149" t="s">
        <v>553</v>
      </c>
    </row>
    <row r="23" spans="1:2" ht="22.5" customHeight="1" thickBot="1" x14ac:dyDescent="0.3">
      <c r="A23" s="148" t="s">
        <v>368</v>
      </c>
      <c r="B23" s="195" t="s">
        <v>550</v>
      </c>
    </row>
    <row r="24" spans="1:2" ht="24.75" customHeight="1" thickBot="1" x14ac:dyDescent="0.3">
      <c r="A24" s="148" t="s">
        <v>404</v>
      </c>
      <c r="B24" s="150" t="s">
        <v>644</v>
      </c>
    </row>
    <row r="25" spans="1:2" ht="28.5" customHeight="1" thickBot="1" x14ac:dyDescent="0.3">
      <c r="A25" s="151" t="s">
        <v>405</v>
      </c>
      <c r="B25" s="254">
        <v>2024</v>
      </c>
    </row>
    <row r="26" spans="1:2" ht="37.5" customHeight="1" thickBot="1" x14ac:dyDescent="0.3">
      <c r="A26" s="152" t="s">
        <v>406</v>
      </c>
      <c r="B26" s="153" t="str">
        <f>'3.3 паспорт описание'!C30</f>
        <v>П</v>
      </c>
    </row>
    <row r="27" spans="1:2" ht="29.25" thickBot="1" x14ac:dyDescent="0.3">
      <c r="A27" s="159" t="s">
        <v>661</v>
      </c>
      <c r="B27" s="206">
        <f>'6.2. Паспорт фин осв ввод'!D24</f>
        <v>44.52</v>
      </c>
    </row>
    <row r="28" spans="1:2" ht="16.5" thickBot="1" x14ac:dyDescent="0.3">
      <c r="A28" s="155" t="s">
        <v>407</v>
      </c>
      <c r="B28" s="207" t="s">
        <v>660</v>
      </c>
    </row>
    <row r="29" spans="1:2" ht="29.25" thickBot="1" x14ac:dyDescent="0.3">
      <c r="A29" s="160" t="s">
        <v>408</v>
      </c>
      <c r="B29" s="207">
        <v>0</v>
      </c>
    </row>
    <row r="30" spans="1:2" ht="29.25" thickBot="1" x14ac:dyDescent="0.3">
      <c r="A30" s="160" t="s">
        <v>409</v>
      </c>
      <c r="B30" s="208">
        <v>0</v>
      </c>
    </row>
    <row r="31" spans="1:2" ht="16.5" thickBot="1" x14ac:dyDescent="0.3">
      <c r="A31" s="155" t="s">
        <v>410</v>
      </c>
      <c r="B31" s="207">
        <v>0</v>
      </c>
    </row>
    <row r="32" spans="1:2" ht="29.25" thickBot="1" x14ac:dyDescent="0.3">
      <c r="A32" s="160" t="s">
        <v>411</v>
      </c>
      <c r="B32" s="207">
        <v>0</v>
      </c>
    </row>
    <row r="33" spans="1:2" ht="30.75" thickBot="1" x14ac:dyDescent="0.3">
      <c r="A33" s="155" t="s">
        <v>412</v>
      </c>
      <c r="B33" s="208">
        <v>0</v>
      </c>
    </row>
    <row r="34" spans="1:2" ht="16.5" thickBot="1" x14ac:dyDescent="0.3">
      <c r="A34" s="155" t="s">
        <v>413</v>
      </c>
      <c r="B34" s="208">
        <v>0</v>
      </c>
    </row>
    <row r="35" spans="1:2" ht="16.5" thickBot="1" x14ac:dyDescent="0.3">
      <c r="A35" s="155" t="s">
        <v>414</v>
      </c>
      <c r="B35" s="208">
        <v>0</v>
      </c>
    </row>
    <row r="36" spans="1:2" ht="16.5" thickBot="1" x14ac:dyDescent="0.3">
      <c r="A36" s="155" t="s">
        <v>415</v>
      </c>
      <c r="B36" s="208">
        <v>0</v>
      </c>
    </row>
    <row r="37" spans="1:2" ht="29.25" thickBot="1" x14ac:dyDescent="0.3">
      <c r="A37" s="160" t="s">
        <v>416</v>
      </c>
      <c r="B37" s="207">
        <v>0</v>
      </c>
    </row>
    <row r="38" spans="1:2" ht="30.75" thickBot="1" x14ac:dyDescent="0.3">
      <c r="A38" s="155" t="s">
        <v>412</v>
      </c>
      <c r="B38" s="207">
        <v>0</v>
      </c>
    </row>
    <row r="39" spans="1:2" ht="16.5" thickBot="1" x14ac:dyDescent="0.3">
      <c r="A39" s="155" t="s">
        <v>413</v>
      </c>
      <c r="B39" s="207">
        <v>0</v>
      </c>
    </row>
    <row r="40" spans="1:2" ht="16.5" thickBot="1" x14ac:dyDescent="0.3">
      <c r="A40" s="155" t="s">
        <v>414</v>
      </c>
      <c r="B40" s="207">
        <v>0</v>
      </c>
    </row>
    <row r="41" spans="1:2" ht="16.5" thickBot="1" x14ac:dyDescent="0.3">
      <c r="A41" s="155" t="s">
        <v>415</v>
      </c>
      <c r="B41" s="207">
        <v>0</v>
      </c>
    </row>
    <row r="42" spans="1:2" ht="29.25" thickBot="1" x14ac:dyDescent="0.3">
      <c r="A42" s="160" t="s">
        <v>417</v>
      </c>
      <c r="B42" s="207">
        <v>0</v>
      </c>
    </row>
    <row r="43" spans="1:2" ht="30.75" thickBot="1" x14ac:dyDescent="0.3">
      <c r="A43" s="155" t="s">
        <v>412</v>
      </c>
      <c r="B43" s="207">
        <v>0</v>
      </c>
    </row>
    <row r="44" spans="1:2" ht="16.5" thickBot="1" x14ac:dyDescent="0.3">
      <c r="A44" s="155" t="s">
        <v>413</v>
      </c>
      <c r="B44" s="207">
        <v>0</v>
      </c>
    </row>
    <row r="45" spans="1:2" ht="16.5" thickBot="1" x14ac:dyDescent="0.3">
      <c r="A45" s="155" t="s">
        <v>414</v>
      </c>
      <c r="B45" s="207">
        <v>0</v>
      </c>
    </row>
    <row r="46" spans="1:2" ht="16.5" thickBot="1" x14ac:dyDescent="0.3">
      <c r="A46" s="155" t="s">
        <v>415</v>
      </c>
      <c r="B46" s="207">
        <v>0</v>
      </c>
    </row>
    <row r="47" spans="1:2" ht="29.25" thickBot="1" x14ac:dyDescent="0.3">
      <c r="A47" s="154" t="s">
        <v>418</v>
      </c>
      <c r="B47" s="209">
        <v>0</v>
      </c>
    </row>
    <row r="48" spans="1:2" ht="16.5" thickBot="1" x14ac:dyDescent="0.3">
      <c r="A48" s="156" t="s">
        <v>410</v>
      </c>
      <c r="B48" s="209" t="s">
        <v>395</v>
      </c>
    </row>
    <row r="49" spans="1:2" ht="16.5" thickBot="1" x14ac:dyDescent="0.3">
      <c r="A49" s="156" t="s">
        <v>419</v>
      </c>
      <c r="B49" s="209">
        <v>0</v>
      </c>
    </row>
    <row r="50" spans="1:2" ht="16.5" thickBot="1" x14ac:dyDescent="0.3">
      <c r="A50" s="156" t="s">
        <v>420</v>
      </c>
      <c r="B50" s="209">
        <v>0</v>
      </c>
    </row>
    <row r="51" spans="1:2" ht="16.5" thickBot="1" x14ac:dyDescent="0.3">
      <c r="A51" s="156" t="s">
        <v>421</v>
      </c>
      <c r="B51" s="209">
        <v>0</v>
      </c>
    </row>
    <row r="52" spans="1:2" ht="16.5" thickBot="1" x14ac:dyDescent="0.3">
      <c r="A52" s="151" t="s">
        <v>422</v>
      </c>
      <c r="B52" s="210">
        <v>0</v>
      </c>
    </row>
    <row r="53" spans="1:2" ht="16.5" thickBot="1" x14ac:dyDescent="0.3">
      <c r="A53" s="151" t="s">
        <v>423</v>
      </c>
      <c r="B53" s="210">
        <v>0</v>
      </c>
    </row>
    <row r="54" spans="1:2" ht="16.5" thickBot="1" x14ac:dyDescent="0.3">
      <c r="A54" s="151" t="s">
        <v>424</v>
      </c>
      <c r="B54" s="210">
        <v>0</v>
      </c>
    </row>
    <row r="55" spans="1:2" ht="16.5" thickBot="1" x14ac:dyDescent="0.3">
      <c r="A55" s="152" t="s">
        <v>425</v>
      </c>
      <c r="B55" s="206">
        <v>0</v>
      </c>
    </row>
    <row r="56" spans="1:2" ht="15.75" customHeight="1" thickBot="1" x14ac:dyDescent="0.3">
      <c r="A56" s="154" t="s">
        <v>426</v>
      </c>
      <c r="B56" s="211"/>
    </row>
    <row r="57" spans="1:2" ht="16.5" thickBot="1" x14ac:dyDescent="0.3">
      <c r="A57" s="157" t="s">
        <v>427</v>
      </c>
      <c r="B57" s="212" t="s">
        <v>592</v>
      </c>
    </row>
    <row r="58" spans="1:2" ht="23.25" customHeight="1" thickBot="1" x14ac:dyDescent="0.3">
      <c r="A58" s="157" t="s">
        <v>428</v>
      </c>
      <c r="B58" s="207" t="s">
        <v>645</v>
      </c>
    </row>
    <row r="59" spans="1:2" ht="16.5" thickBot="1" x14ac:dyDescent="0.3">
      <c r="A59" s="157" t="s">
        <v>429</v>
      </c>
      <c r="B59" s="213" t="s">
        <v>552</v>
      </c>
    </row>
    <row r="60" spans="1:2" ht="16.5" thickBot="1" x14ac:dyDescent="0.3">
      <c r="A60" s="157" t="s">
        <v>430</v>
      </c>
      <c r="B60" s="207" t="s">
        <v>645</v>
      </c>
    </row>
    <row r="61" spans="1:2" ht="16.5" thickBot="1" x14ac:dyDescent="0.3">
      <c r="A61" s="158" t="s">
        <v>431</v>
      </c>
      <c r="B61" s="262" t="s">
        <v>645</v>
      </c>
    </row>
    <row r="62" spans="1:2" ht="30.75" thickBot="1" x14ac:dyDescent="0.3">
      <c r="A62" s="156" t="s">
        <v>432</v>
      </c>
      <c r="B62" s="213" t="s">
        <v>646</v>
      </c>
    </row>
    <row r="63" spans="1:2" ht="29.25" thickBot="1" x14ac:dyDescent="0.3">
      <c r="A63" s="151" t="s">
        <v>433</v>
      </c>
      <c r="B63" s="213" t="s">
        <v>646</v>
      </c>
    </row>
    <row r="64" spans="1:2" ht="16.5" thickBot="1" x14ac:dyDescent="0.3">
      <c r="A64" s="156" t="s">
        <v>410</v>
      </c>
      <c r="B64" s="215"/>
    </row>
    <row r="65" spans="1:2" ht="16.5" thickBot="1" x14ac:dyDescent="0.3">
      <c r="A65" s="156" t="s">
        <v>434</v>
      </c>
      <c r="B65" s="213"/>
    </row>
    <row r="66" spans="1:2" ht="16.5" thickBot="1" x14ac:dyDescent="0.3">
      <c r="A66" s="156" t="s">
        <v>435</v>
      </c>
      <c r="B66" s="215"/>
    </row>
    <row r="67" spans="1:2" ht="16.5" thickBot="1" x14ac:dyDescent="0.3">
      <c r="A67" s="161" t="s">
        <v>436</v>
      </c>
      <c r="B67" s="261" t="s">
        <v>647</v>
      </c>
    </row>
    <row r="68" spans="1:2" ht="16.5" thickBot="1" x14ac:dyDescent="0.3">
      <c r="A68" s="151" t="s">
        <v>437</v>
      </c>
      <c r="B68" s="213" t="s">
        <v>646</v>
      </c>
    </row>
    <row r="69" spans="1:2" ht="16.5" thickBot="1" x14ac:dyDescent="0.3">
      <c r="A69" s="157" t="s">
        <v>438</v>
      </c>
      <c r="B69" s="214"/>
    </row>
    <row r="70" spans="1:2" ht="16.5" thickBot="1" x14ac:dyDescent="0.3">
      <c r="A70" s="157" t="s">
        <v>439</v>
      </c>
      <c r="B70" s="214"/>
    </row>
    <row r="71" spans="1:2" ht="16.5" thickBot="1" x14ac:dyDescent="0.3">
      <c r="A71" s="157" t="s">
        <v>440</v>
      </c>
      <c r="B71" s="214"/>
    </row>
    <row r="72" spans="1:2" ht="29.25" thickBot="1" x14ac:dyDescent="0.3">
      <c r="A72" s="162" t="s">
        <v>441</v>
      </c>
      <c r="B72" s="263" t="s">
        <v>648</v>
      </c>
    </row>
    <row r="73" spans="1:2" ht="28.5" x14ac:dyDescent="0.25">
      <c r="A73" s="154" t="s">
        <v>442</v>
      </c>
      <c r="B73" s="437" t="s">
        <v>649</v>
      </c>
    </row>
    <row r="74" spans="1:2" x14ac:dyDescent="0.25">
      <c r="A74" s="157" t="s">
        <v>443</v>
      </c>
      <c r="B74" s="438"/>
    </row>
    <row r="75" spans="1:2" x14ac:dyDescent="0.25">
      <c r="A75" s="157" t="s">
        <v>444</v>
      </c>
      <c r="B75" s="438"/>
    </row>
    <row r="76" spans="1:2" x14ac:dyDescent="0.25">
      <c r="A76" s="157" t="s">
        <v>445</v>
      </c>
      <c r="B76" s="438"/>
    </row>
    <row r="77" spans="1:2" x14ac:dyDescent="0.25">
      <c r="A77" s="157" t="s">
        <v>446</v>
      </c>
      <c r="B77" s="438"/>
    </row>
    <row r="78" spans="1:2" ht="16.5" thickBot="1" x14ac:dyDescent="0.3">
      <c r="A78" s="163" t="s">
        <v>447</v>
      </c>
      <c r="B78" s="439"/>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2022-01-17T03:07:07Z</cp:lastPrinted>
  <dcterms:created xsi:type="dcterms:W3CDTF">2015-08-16T15:31:05Z</dcterms:created>
  <dcterms:modified xsi:type="dcterms:W3CDTF">2022-04-05T05:18:52Z</dcterms:modified>
</cp:coreProperties>
</file>